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ane.wall\Desktop\PRIMEIROS PASSOS\LICITAÇÕES\ASSINADOS\"/>
    </mc:Choice>
  </mc:AlternateContent>
  <xr:revisionPtr revIDLastSave="0" documentId="13_ncr:1_{1765B717-BD63-4942-B5AD-A20C90101484}" xr6:coauthVersionLast="47" xr6:coauthVersionMax="47" xr10:uidLastSave="{00000000-0000-0000-0000-000000000000}"/>
  <bookViews>
    <workbookView xWindow="-120" yWindow="-120" windowWidth="29040" windowHeight="15840" xr2:uid="{427CF66A-5341-403D-840A-725B98753B76}"/>
  </bookViews>
  <sheets>
    <sheet name="Planilha1" sheetId="1" r:id="rId1"/>
    <sheet name="Planilha2" sheetId="2" r:id="rId2"/>
  </sheets>
  <externalReferences>
    <externalReference r:id="rId3"/>
  </externalReferences>
  <definedNames>
    <definedName name="_xlnm.Print_Area" localSheetId="0">Planilha1!$D$1:$V$79</definedName>
    <definedName name="Import.TipoArredondamento" hidden="1">[1]DADOS!$F$31</definedName>
    <definedName name="ORÇAMENTO.BancoRef" hidden="1">Planilha1!$F$11</definedName>
    <definedName name="ORÇAMENTO.CustoUnitario" hidden="1">ROUND(Planilha1!$V1,15-13*Planilha1!$AG$11)</definedName>
    <definedName name="ORÇAMENTO.PrecoUnitarioLicitado" hidden="1">Planilha1!$AM1</definedName>
    <definedName name="REFERENCIA.Descricao" hidden="1">IF(ISNUMBER(Planilha1!$AG1),OFFSET(INDIRECT(ORÇAMENTO.BancoRef),Planilha1!$AG1-1,3,1),Planilha1!$AG1)</definedName>
    <definedName name="REFERENCIA.Unidade" hidden="1">IF(ISNUMBER(Planilha1!$AG1),OFFSET(INDIRECT(ORÇAMENTO.BancoRef),Planilha1!$AG1-1,4,1),"-")</definedName>
    <definedName name="SomaAgrup" hidden="1">SUMIF(OFFSET(Planilha1!$C1,1,0,Planilha1!$D1),"S",OFFSET(Planilha1!A1,1,0,Planilha1!$D1))</definedName>
    <definedName name="TIPOORCAMENTO" hidden="1">IF(VALUE([1]MENU!$O$3)=2,"Licitado","Proposto")</definedName>
    <definedName name="_xlnm.Print_Titles" localSheetId="0">Planilha1!$3:$4</definedName>
    <definedName name="VTOTAL1" hidden="1">ROUND(Planilha1!$U1*Planilha1!$X1,15-13*Planilha1!#REF!)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9" i="1" l="1"/>
  <c r="T79" i="1"/>
  <c r="L73" i="1"/>
  <c r="P73" i="1" s="1"/>
  <c r="M73" i="1"/>
  <c r="Q73" i="1" s="1"/>
  <c r="U73" i="1" s="1"/>
  <c r="L72" i="1"/>
  <c r="M72" i="1"/>
  <c r="N72" i="1"/>
  <c r="Q72" i="1"/>
  <c r="U72" i="1" s="1"/>
  <c r="V74" i="1"/>
  <c r="V63" i="1"/>
  <c r="V61" i="1"/>
  <c r="V58" i="1"/>
  <c r="V56" i="1"/>
  <c r="V54" i="1"/>
  <c r="V40" i="1"/>
  <c r="V35" i="1"/>
  <c r="V31" i="1"/>
  <c r="V28" i="1"/>
  <c r="V26" i="1"/>
  <c r="V24" i="1"/>
  <c r="V22" i="1"/>
  <c r="V20" i="1"/>
  <c r="V15" i="1"/>
  <c r="V7" i="1"/>
  <c r="V5" i="1"/>
  <c r="R62" i="1"/>
  <c r="U62" i="1"/>
  <c r="T62" i="1"/>
  <c r="V62" i="1"/>
  <c r="V60" i="1"/>
  <c r="R55" i="1"/>
  <c r="V55" i="1"/>
  <c r="U51" i="1"/>
  <c r="V51" i="1"/>
  <c r="P51" i="1"/>
  <c r="R78" i="1"/>
  <c r="Q78" i="1"/>
  <c r="L78" i="1"/>
  <c r="M11" i="1"/>
  <c r="U78" i="1"/>
  <c r="U75" i="1"/>
  <c r="Q75" i="1"/>
  <c r="L75" i="1"/>
  <c r="P75" i="1" s="1"/>
  <c r="L71" i="1"/>
  <c r="P71" i="1" s="1"/>
  <c r="L67" i="1"/>
  <c r="P67" i="1" s="1"/>
  <c r="L68" i="1"/>
  <c r="P68" i="1" s="1"/>
  <c r="L69" i="1"/>
  <c r="M69" i="1" s="1"/>
  <c r="Q69" i="1" s="1"/>
  <c r="U69" i="1" s="1"/>
  <c r="P66" i="1"/>
  <c r="T66" i="1" s="1"/>
  <c r="M66" i="1"/>
  <c r="N66" i="1" s="1"/>
  <c r="Q65" i="1"/>
  <c r="U65" i="1" s="1"/>
  <c r="P65" i="1"/>
  <c r="T65" i="1" s="1"/>
  <c r="Q64" i="1"/>
  <c r="U64" i="1" s="1"/>
  <c r="M65" i="1"/>
  <c r="N65" i="1" s="1"/>
  <c r="L64" i="1"/>
  <c r="M64" i="1" s="1"/>
  <c r="N64" i="1" s="1"/>
  <c r="M62" i="1"/>
  <c r="L60" i="1"/>
  <c r="P60" i="1" s="1"/>
  <c r="L59" i="1"/>
  <c r="P59" i="1" s="1"/>
  <c r="L57" i="1"/>
  <c r="M57" i="1" s="1"/>
  <c r="N57" i="1" s="1"/>
  <c r="T55" i="1"/>
  <c r="M55" i="1"/>
  <c r="Q55" i="1" s="1"/>
  <c r="U55" i="1" s="1"/>
  <c r="L55" i="1"/>
  <c r="L29" i="1"/>
  <c r="P29" i="1" s="1"/>
  <c r="L53" i="1"/>
  <c r="M53" i="1" s="1"/>
  <c r="N53" i="1" s="1"/>
  <c r="L52" i="1"/>
  <c r="M52" i="1" s="1"/>
  <c r="N52" i="1" s="1"/>
  <c r="Q51" i="1"/>
  <c r="N51" i="1"/>
  <c r="L51" i="1"/>
  <c r="P50" i="1"/>
  <c r="T50" i="1" s="1"/>
  <c r="L50" i="1"/>
  <c r="M50" i="1" s="1"/>
  <c r="M49" i="1"/>
  <c r="N49" i="1"/>
  <c r="Q49" i="1"/>
  <c r="U49" i="1" s="1"/>
  <c r="P49" i="1"/>
  <c r="R49" i="1" s="1"/>
  <c r="Q48" i="1"/>
  <c r="U48" i="1" s="1"/>
  <c r="P48" i="1"/>
  <c r="R48" i="1" s="1"/>
  <c r="N48" i="1"/>
  <c r="M48" i="1"/>
  <c r="P47" i="1"/>
  <c r="L47" i="1"/>
  <c r="M47" i="1" s="1"/>
  <c r="T45" i="1"/>
  <c r="Q45" i="1"/>
  <c r="U45" i="1" s="1"/>
  <c r="V45" i="1" s="1"/>
  <c r="P45" i="1"/>
  <c r="Q44" i="1"/>
  <c r="U44" i="1" s="1"/>
  <c r="P44" i="1"/>
  <c r="T44" i="1" s="1"/>
  <c r="N44" i="1"/>
  <c r="P43" i="1"/>
  <c r="T43" i="1" s="1"/>
  <c r="T42" i="1"/>
  <c r="P42" i="1"/>
  <c r="U41" i="1"/>
  <c r="V41" i="1" s="1"/>
  <c r="T41" i="1"/>
  <c r="Q41" i="1"/>
  <c r="P41" i="1"/>
  <c r="R41" i="1" s="1"/>
  <c r="N41" i="1"/>
  <c r="M42" i="1"/>
  <c r="N42" i="1" s="1"/>
  <c r="M43" i="1"/>
  <c r="N43" i="1" s="1"/>
  <c r="M44" i="1"/>
  <c r="M45" i="1"/>
  <c r="N45" i="1" s="1"/>
  <c r="M41" i="1"/>
  <c r="L39" i="1"/>
  <c r="P39" i="1" s="1"/>
  <c r="L38" i="1"/>
  <c r="P38" i="1" s="1"/>
  <c r="P37" i="1"/>
  <c r="T37" i="1" s="1"/>
  <c r="L37" i="1"/>
  <c r="M37" i="1" s="1"/>
  <c r="Q37" i="1" s="1"/>
  <c r="P36" i="1"/>
  <c r="T36" i="1" s="1"/>
  <c r="L36" i="1"/>
  <c r="M36" i="1" s="1"/>
  <c r="T34" i="1"/>
  <c r="Q34" i="1"/>
  <c r="U34" i="1" s="1"/>
  <c r="N34" i="1"/>
  <c r="M34" i="1"/>
  <c r="L33" i="1"/>
  <c r="P33" i="1" s="1"/>
  <c r="T33" i="1" s="1"/>
  <c r="L32" i="1"/>
  <c r="P32" i="1" s="1"/>
  <c r="T32" i="1" s="1"/>
  <c r="Q30" i="1"/>
  <c r="U30" i="1" s="1"/>
  <c r="L30" i="1"/>
  <c r="P30" i="1" s="1"/>
  <c r="Q27" i="1"/>
  <c r="U27" i="1" s="1"/>
  <c r="P27" i="1"/>
  <c r="R27" i="1" s="1"/>
  <c r="N27" i="1"/>
  <c r="M27" i="1"/>
  <c r="Q25" i="1"/>
  <c r="U25" i="1" s="1"/>
  <c r="M25" i="1"/>
  <c r="L25" i="1" s="1"/>
  <c r="Q23" i="1"/>
  <c r="U23" i="1" s="1"/>
  <c r="P23" i="1"/>
  <c r="R23" i="1" s="1"/>
  <c r="M23" i="1"/>
  <c r="N23" i="1" s="1"/>
  <c r="Q21" i="1"/>
  <c r="U21" i="1" s="1"/>
  <c r="M21" i="1"/>
  <c r="L21" i="1" s="1"/>
  <c r="P21" i="1" s="1"/>
  <c r="L12" i="1"/>
  <c r="N73" i="1" l="1"/>
  <c r="V73" i="1"/>
  <c r="R73" i="1"/>
  <c r="T73" i="1"/>
  <c r="R72" i="1"/>
  <c r="T72" i="1"/>
  <c r="V72" i="1"/>
  <c r="V34" i="1"/>
  <c r="V21" i="1"/>
  <c r="Q47" i="1"/>
  <c r="U47" i="1" s="1"/>
  <c r="N47" i="1"/>
  <c r="N25" i="1"/>
  <c r="P25" i="1"/>
  <c r="R30" i="1"/>
  <c r="T30" i="1"/>
  <c r="Q50" i="1"/>
  <c r="U50" i="1" s="1"/>
  <c r="V50" i="1" s="1"/>
  <c r="N50" i="1"/>
  <c r="N36" i="1"/>
  <c r="Q36" i="1"/>
  <c r="R36" i="1" s="1"/>
  <c r="R75" i="1"/>
  <c r="T75" i="1"/>
  <c r="V75" i="1" s="1"/>
  <c r="T21" i="1"/>
  <c r="R21" i="1"/>
  <c r="V30" i="1"/>
  <c r="T78" i="1"/>
  <c r="V78" i="1" s="1"/>
  <c r="M33" i="1"/>
  <c r="N33" i="1" s="1"/>
  <c r="T23" i="1"/>
  <c r="N21" i="1"/>
  <c r="T27" i="1"/>
  <c r="V27" i="1" s="1"/>
  <c r="Q43" i="1"/>
  <c r="U43" i="1" s="1"/>
  <c r="V43" i="1" s="1"/>
  <c r="Q52" i="1"/>
  <c r="U52" i="1" s="1"/>
  <c r="T57" i="1"/>
  <c r="Q42" i="1"/>
  <c r="U42" i="1" s="1"/>
  <c r="V42" i="1" s="1"/>
  <c r="T49" i="1"/>
  <c r="V49" i="1" s="1"/>
  <c r="Q53" i="1"/>
  <c r="U53" i="1" s="1"/>
  <c r="Q62" i="1"/>
  <c r="P64" i="1"/>
  <c r="U66" i="1"/>
  <c r="V66" i="1" s="1"/>
  <c r="M32" i="1"/>
  <c r="R47" i="1"/>
  <c r="N30" i="1"/>
  <c r="R34" i="1"/>
  <c r="R45" i="1"/>
  <c r="N55" i="1"/>
  <c r="N69" i="1"/>
  <c r="L62" i="1"/>
  <c r="P62" i="1" s="1"/>
  <c r="P69" i="1"/>
  <c r="T69" i="1" s="1"/>
  <c r="V69" i="1" s="1"/>
  <c r="N75" i="1"/>
  <c r="N78" i="1"/>
  <c r="R43" i="1"/>
  <c r="V44" i="1"/>
  <c r="T47" i="1"/>
  <c r="T48" i="1"/>
  <c r="V48" i="1" s="1"/>
  <c r="P52" i="1"/>
  <c r="T71" i="1"/>
  <c r="M71" i="1"/>
  <c r="T67" i="1"/>
  <c r="M67" i="1"/>
  <c r="T68" i="1"/>
  <c r="M68" i="1"/>
  <c r="V65" i="1"/>
  <c r="R65" i="1"/>
  <c r="M60" i="1"/>
  <c r="T59" i="1"/>
  <c r="M59" i="1"/>
  <c r="Q57" i="1"/>
  <c r="U57" i="1" s="1"/>
  <c r="T29" i="1"/>
  <c r="M29" i="1"/>
  <c r="R51" i="1"/>
  <c r="R50" i="1"/>
  <c r="R44" i="1"/>
  <c r="T39" i="1"/>
  <c r="M39" i="1"/>
  <c r="T38" i="1"/>
  <c r="M38" i="1"/>
  <c r="R37" i="1"/>
  <c r="U37" i="1"/>
  <c r="V37" i="1" s="1"/>
  <c r="N37" i="1"/>
  <c r="U36" i="1"/>
  <c r="V36" i="1" s="1"/>
  <c r="Q33" i="1"/>
  <c r="U33" i="1" s="1"/>
  <c r="V33" i="1" s="1"/>
  <c r="V23" i="1"/>
  <c r="V70" i="1" l="1"/>
  <c r="V79" i="1" s="1"/>
  <c r="V57" i="1"/>
  <c r="T64" i="1"/>
  <c r="V64" i="1" s="1"/>
  <c r="R64" i="1"/>
  <c r="Q32" i="1"/>
  <c r="N32" i="1"/>
  <c r="R25" i="1"/>
  <c r="T25" i="1"/>
  <c r="V25" i="1" s="1"/>
  <c r="R57" i="1"/>
  <c r="T52" i="1"/>
  <c r="V52" i="1" s="1"/>
  <c r="R52" i="1"/>
  <c r="R42" i="1"/>
  <c r="N62" i="1"/>
  <c r="T53" i="1"/>
  <c r="V53" i="1" s="1"/>
  <c r="V46" i="1" s="1"/>
  <c r="R53" i="1"/>
  <c r="V47" i="1"/>
  <c r="R66" i="1"/>
  <c r="R69" i="1"/>
  <c r="N71" i="1"/>
  <c r="Q71" i="1"/>
  <c r="Q67" i="1"/>
  <c r="N67" i="1"/>
  <c r="Q68" i="1"/>
  <c r="N68" i="1"/>
  <c r="Q60" i="1"/>
  <c r="N60" i="1"/>
  <c r="Q59" i="1"/>
  <c r="N59" i="1"/>
  <c r="N29" i="1"/>
  <c r="Q29" i="1"/>
  <c r="Q39" i="1"/>
  <c r="N39" i="1"/>
  <c r="Q38" i="1"/>
  <c r="N38" i="1"/>
  <c r="R33" i="1"/>
  <c r="U32" i="1" l="1"/>
  <c r="V32" i="1" s="1"/>
  <c r="R32" i="1"/>
  <c r="U71" i="1"/>
  <c r="V71" i="1" s="1"/>
  <c r="R71" i="1"/>
  <c r="U67" i="1"/>
  <c r="V67" i="1" s="1"/>
  <c r="R67" i="1"/>
  <c r="U68" i="1"/>
  <c r="V68" i="1" s="1"/>
  <c r="R68" i="1"/>
  <c r="U60" i="1"/>
  <c r="R60" i="1"/>
  <c r="U59" i="1"/>
  <c r="V59" i="1" s="1"/>
  <c r="R59" i="1"/>
  <c r="U29" i="1"/>
  <c r="V29" i="1" s="1"/>
  <c r="R29" i="1"/>
  <c r="U39" i="1"/>
  <c r="V39" i="1" s="1"/>
  <c r="R39" i="1"/>
  <c r="U38" i="1"/>
  <c r="V38" i="1" s="1"/>
  <c r="R38" i="1"/>
  <c r="Q77" i="1"/>
  <c r="U77" i="1" s="1"/>
  <c r="P77" i="1"/>
  <c r="T77" i="1" s="1"/>
  <c r="V77" i="1" s="1"/>
  <c r="Q76" i="1"/>
  <c r="U76" i="1" s="1"/>
  <c r="P76" i="1"/>
  <c r="R76" i="1" s="1"/>
  <c r="N76" i="1"/>
  <c r="L76" i="1"/>
  <c r="M77" i="1"/>
  <c r="N77" i="1" s="1"/>
  <c r="U19" i="1"/>
  <c r="U18" i="1"/>
  <c r="U17" i="1"/>
  <c r="U16" i="1"/>
  <c r="V16" i="1" s="1"/>
  <c r="Q19" i="1"/>
  <c r="Q18" i="1"/>
  <c r="Q17" i="1"/>
  <c r="Q16" i="1"/>
  <c r="P16" i="1"/>
  <c r="T16" i="1" s="1"/>
  <c r="N19" i="1"/>
  <c r="N16" i="1"/>
  <c r="L19" i="1"/>
  <c r="P19" i="1" s="1"/>
  <c r="L18" i="1"/>
  <c r="N18" i="1" s="1"/>
  <c r="L17" i="1"/>
  <c r="P17" i="1" s="1"/>
  <c r="L16" i="1"/>
  <c r="Q13" i="1"/>
  <c r="R13" i="1" s="1"/>
  <c r="Q14" i="1"/>
  <c r="U14" i="1" s="1"/>
  <c r="N13" i="1"/>
  <c r="L13" i="1"/>
  <c r="P13" i="1"/>
  <c r="T13" i="1"/>
  <c r="L14" i="1"/>
  <c r="N14" i="1" s="1"/>
  <c r="P14" i="1"/>
  <c r="T14" i="1" s="1"/>
  <c r="M10" i="1"/>
  <c r="N10" i="1" s="1"/>
  <c r="P10" i="1"/>
  <c r="P7" i="1"/>
  <c r="T7" i="1" s="1"/>
  <c r="Q7" i="1"/>
  <c r="U7" i="1" s="1"/>
  <c r="Q8" i="1"/>
  <c r="U8" i="1" s="1"/>
  <c r="Q9" i="1"/>
  <c r="U9" i="1" s="1"/>
  <c r="Q11" i="1"/>
  <c r="U11" i="1" s="1"/>
  <c r="Q12" i="1"/>
  <c r="U12" i="1" s="1"/>
  <c r="Q6" i="1"/>
  <c r="U6" i="1" s="1"/>
  <c r="L6" i="1"/>
  <c r="N6" i="1" s="1"/>
  <c r="N7" i="1"/>
  <c r="N12" i="1"/>
  <c r="N11" i="1"/>
  <c r="L9" i="1"/>
  <c r="N9" i="1" s="1"/>
  <c r="L8" i="1"/>
  <c r="N8" i="1" s="1"/>
  <c r="K7" i="1"/>
  <c r="K8" i="1"/>
  <c r="K9" i="1"/>
  <c r="K10" i="1"/>
  <c r="K11" i="1"/>
  <c r="K12" i="1"/>
  <c r="K6" i="1"/>
  <c r="R19" i="1" l="1"/>
  <c r="T19" i="1"/>
  <c r="V14" i="1"/>
  <c r="V19" i="1"/>
  <c r="T17" i="1"/>
  <c r="V17" i="1" s="1"/>
  <c r="R17" i="1"/>
  <c r="R77" i="1"/>
  <c r="R16" i="1"/>
  <c r="T76" i="1"/>
  <c r="V76" i="1" s="1"/>
  <c r="N17" i="1"/>
  <c r="R14" i="1"/>
  <c r="P18" i="1"/>
  <c r="U13" i="1"/>
  <c r="V13" i="1" s="1"/>
  <c r="P9" i="1"/>
  <c r="T9" i="1" s="1"/>
  <c r="R7" i="1"/>
  <c r="Q10" i="1"/>
  <c r="P6" i="1"/>
  <c r="T10" i="1"/>
  <c r="P8" i="1"/>
  <c r="R18" i="1" l="1"/>
  <c r="T18" i="1"/>
  <c r="V18" i="1" s="1"/>
  <c r="R10" i="1"/>
  <c r="U10" i="1"/>
  <c r="V9" i="1"/>
  <c r="R9" i="1"/>
  <c r="T8" i="1"/>
  <c r="V8" i="1" s="1"/>
  <c r="R8" i="1"/>
  <c r="R12" i="1"/>
  <c r="T12" i="1"/>
  <c r="V12" i="1" s="1"/>
  <c r="T11" i="1"/>
  <c r="V11" i="1" s="1"/>
  <c r="R11" i="1"/>
  <c r="R6" i="1"/>
  <c r="T6" i="1"/>
  <c r="V10" i="1" l="1"/>
  <c r="V6" i="1"/>
</calcChain>
</file>

<file path=xl/sharedStrings.xml><?xml version="1.0" encoding="utf-8"?>
<sst xmlns="http://schemas.openxmlformats.org/spreadsheetml/2006/main" count="305" uniqueCount="200">
  <si>
    <t>ADMINISTRAÇÃO LOCAL</t>
  </si>
  <si>
    <t>BDI 1</t>
  </si>
  <si>
    <t>ESCAVAÇÃO/DEMOLIÇÃO</t>
  </si>
  <si>
    <t>CAIXAS DE INSPEÇÃO DE ESGOTO</t>
  </si>
  <si>
    <t>90724</t>
  </si>
  <si>
    <t>CAIXAS DE GORDURA</t>
  </si>
  <si>
    <t>C01</t>
  </si>
  <si>
    <t>C02</t>
  </si>
  <si>
    <t>PREPARO DE FUNDO DE VALA PARA ASSENTAMENTO DE TUBULAÇÃO DE ESGOTO E PLUVIAL</t>
  </si>
  <si>
    <t>TUBULAÇÃO PARA REDE COLETORA DE ESGOTO</t>
  </si>
  <si>
    <t>FITA DE ADVERTÊNCIA</t>
  </si>
  <si>
    <t>REDE COLETORA PLUVIAL</t>
  </si>
  <si>
    <t>89512</t>
  </si>
  <si>
    <t>89531</t>
  </si>
  <si>
    <t>89529</t>
  </si>
  <si>
    <t>C05</t>
  </si>
  <si>
    <t>C06</t>
  </si>
  <si>
    <t>TRATAMENTO INDIVIDUAL DE ESGOTO</t>
  </si>
  <si>
    <t>94994</t>
  </si>
  <si>
    <t>C03</t>
  </si>
  <si>
    <t>C04</t>
  </si>
  <si>
    <t>REATERRO</t>
  </si>
  <si>
    <t>FURAÇÃO DO MURO</t>
  </si>
  <si>
    <t>RECONSTRUÇÃO DE PISOS DEMOLIDOS PARCIALMENTE</t>
  </si>
  <si>
    <t>INTERVENÇÕES NO PASSEIO PÚBLICO</t>
  </si>
  <si>
    <t>C07</t>
  </si>
  <si>
    <t xml:space="preserve">TESTE DE ESTANQUEIDADE DE REDE DE ESGOTO </t>
  </si>
  <si>
    <t>98510</t>
  </si>
  <si>
    <t>103946</t>
  </si>
  <si>
    <t>UNIDADE</t>
  </si>
  <si>
    <t>M3</t>
  </si>
  <si>
    <t>M2</t>
  </si>
  <si>
    <t>UN</t>
  </si>
  <si>
    <t>JUNTA ARGAMASSADA ENTRE TUBO DN 100 MM E O POÇO DE VISITA/ CAIXA DE CONCRETO OU ALVENARIA EM REDES DE ESGOTO. AF_01/2021</t>
  </si>
  <si>
    <t>M</t>
  </si>
  <si>
    <t>METRO</t>
  </si>
  <si>
    <t>TUBO PVC, SÉRIE R, ÁGUA PLUVIAL, DN 100 MM, FORNECIDO E INSTALADO EM RAMAL DE ENCAMINHAMENTO. AF_06/2022</t>
  </si>
  <si>
    <t>JOELHO 45 GRAUS, PVC, SERIE R, ÁGUA PLUVIAL, DN 100 MM, JUNTA ELÁSTICA, FORNECIDO E INSTALADO EM RAMAL DE ENCAMINHAMENTO. AF_06/2022</t>
  </si>
  <si>
    <t>JOELHO 90 GRAUS, PVC, SERIE R, ÁGUA PLUVIAL, DN 100 MM, JUNTA ELÁSTICA, FORNECIDO E INSTALADO EM RAMAL DE ENCAMINHAMENTO. AF_06/2022</t>
  </si>
  <si>
    <t>EXECUÇÃO DE PASSEIO (CALÇADA) OU PISO DE CONCRETO COM CONCRETO MOLDADO IN LOCO, FEITO EM OBRA, ACABAMENTO CONVENCIONAL, ESPESSURA 8 CM, ARMADO. AF_08/2022</t>
  </si>
  <si>
    <t>PLANTIO DE ÁRVORE ORNAMENTAL COM ALTURA DE MUDA MENOR OU IGUAL A 2,00 M . AF_07/2024</t>
  </si>
  <si>
    <t>PLANTIO DE GRAMA ESMERALDA OU SÃO CARLOS OU CURITIBANA, EM PLACAS. AF_07/2024</t>
  </si>
  <si>
    <t>MÃO DE OBRA</t>
  </si>
  <si>
    <t>MATERIAL</t>
  </si>
  <si>
    <t>SOMA</t>
  </si>
  <si>
    <t>Quantidade</t>
  </si>
  <si>
    <t>Unidade</t>
  </si>
  <si>
    <t>Valor unitário</t>
  </si>
  <si>
    <t>Valor com 
Bdi</t>
  </si>
  <si>
    <t>Valor total 
com bdi</t>
  </si>
  <si>
    <t>VALOR COM BDI</t>
  </si>
  <si>
    <t>VALOR UNITÁRIO SEM BDI</t>
  </si>
  <si>
    <t>VALOR UNITÁRIO COM BDI</t>
  </si>
  <si>
    <t>VALOR TOTAL COM BDI</t>
  </si>
  <si>
    <t>BDI</t>
  </si>
  <si>
    <t>Falta distribuir:</t>
  </si>
  <si>
    <t>Item</t>
  </si>
  <si>
    <t>Descrição</t>
  </si>
  <si>
    <t>Linha</t>
  </si>
  <si>
    <t>1.</t>
  </si>
  <si>
    <t>calculada</t>
  </si>
  <si>
    <t/>
  </si>
  <si>
    <t>Valor (R$)</t>
  </si>
  <si>
    <t>Parcelas:</t>
  </si>
  <si>
    <t>% Período:</t>
  </si>
  <si>
    <t>1.1.</t>
  </si>
  <si>
    <t>--&gt;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</si>
  <si>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</si>
  <si>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</si>
  <si>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</si>
  <si>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</si>
  <si>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</si>
  <si>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</si>
  <si>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</si>
  <si>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</si>
  <si>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</si>
  <si>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</si>
  <si>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</si>
  <si>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</si>
  <si>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</si>
  <si>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Total:    R$ 58.466,63</t>
  </si>
  <si>
    <t>Período:</t>
  </si>
  <si>
    <t>Acumulado:</t>
  </si>
  <si>
    <t>%:</t>
  </si>
  <si>
    <t>Repasse:</t>
  </si>
  <si>
    <t>Contrapartida:</t>
  </si>
  <si>
    <t>Outros:</t>
  </si>
  <si>
    <t>Investimento:</t>
  </si>
  <si>
    <t>ADMINISTRAÇÃO LOCAL (ENGENHEIRO, MESTRE, TOPÓGRAFO)</t>
  </si>
  <si>
    <t>ATERROS</t>
  </si>
  <si>
    <t>96385</t>
  </si>
  <si>
    <t>EXECUÇÃO E COMPACTAÇÃO DE CORPO DE ATERRO DE ATERRO (95% DE ENERGIA DO PROCTOR NORMAL) COM SOLO PREDOMINANTEMENTE ARGILOSO ESPESSURA 15 CM - EXCLUSIVE MATERIAL, ESCAVAÇÃO, CARGA E TRANSPORTE. AF_09/2024</t>
  </si>
  <si>
    <t>105557</t>
  </si>
  <si>
    <t>EXECUÇÃO E COMPACTAÇÃO DE CAMADA FINAL DE ATERRO (100% DE ENERGIA DO PROCTOR NORMAL) COM SOLO PREDOMINANTEMENTE ARGILOSO, EM CAMADAS COM ESPESSURA DE 10 CM - EXCLUSIVE ESCAVAÇÃO, CARGA E TRANSPORTE E SOLO. AF_09/2024</t>
  </si>
  <si>
    <t>COT_10</t>
  </si>
  <si>
    <t>ARGILA OU BARRO PARA ATERRO (COM TRANSPORTE)</t>
  </si>
  <si>
    <t>105749</t>
  </si>
  <si>
    <t>CONSTRUÇÃO DE BASE E SUB-BASE PARA PAVIMENTAÇÃO DE MACADAME SECO, COM ESPESSURA DE 10 CM - EXCLUSIVE CARGA E TRANSPORTE. AF_09/2024</t>
  </si>
  <si>
    <t>105727</t>
  </si>
  <si>
    <t>CONSTRUÇÃO DE BASE E SUB-BASE PARA PAVIMENTAÇÃO DE BRITA GRADUADA SIMPLES, COM ESPESSURA DE 10 CM - EXCLUSIVE CARGA E TRANSPORTE. AF_09/2024</t>
  </si>
  <si>
    <t>100975</t>
  </si>
  <si>
    <t>CARGA, MANOBRA E DESCARGA DE SOLOS E MATERIAIS GRANULARES EM CAMINHÃO BASCULANTE 14 M³ - CARGA COM PÁ CARREGADEIRA (CAÇAMBA DE 1,7 A 2,8 M³ / 128 HP) E DESCARGA LIVRE (UNIDADE: M3). AF_07/2020</t>
  </si>
  <si>
    <t>95876</t>
  </si>
  <si>
    <t>TRANSPORTE COM CAMINHÃO BASCULANTE DE 14 M³, EM VIA URBANA PAVIMENTADA, DMT ATÉ 30 KM (UNIDADE: M3XKM). AF_07/2020</t>
  </si>
  <si>
    <t>M3XKM</t>
  </si>
  <si>
    <t>ESCAVAÇÕES E REATERROS</t>
  </si>
  <si>
    <t>96525</t>
  </si>
  <si>
    <t>ESCAVAÇÃO MECANIZADA PARA VIGA BALDRAME OU SAPATA CORRIDA COM MINI-ESCAVADEIRA (INCLUINDO ESCAVAÇÃO PARA COLOCAÇÃO DE FÔRMAS). AF_01/2024</t>
  </si>
  <si>
    <t>101118</t>
  </si>
  <si>
    <t>ESCAVAÇÃO HORIZONTAL EM SOLO DE 1A CATEGORIA COM TRATOR DE ESTEIRAS (125HP/LÂMINA: 2,70M3). AF_07/2020</t>
  </si>
  <si>
    <t>102314</t>
  </si>
  <si>
    <t>ESCAVAÇÃO MECANIZADA DE VALA COM PROF. ATÉ 1,5 M (MÉDIA MONTANTE E JUSANTE/UMA COMPOSIÇÃO POR TRECHO),COM ESCAVADEIRA (0,8 M3), LARG. MENOR QUE 1,5 M, EM SOLO DE 2A CATEGORIA, LOCAIS COM BAIXO NÍVEL DE INTERFERÊNCIA. AF_09/2024</t>
  </si>
  <si>
    <t>104741</t>
  </si>
  <si>
    <t>REATERRO MECANIZADO DE VALA COM MINICARREGADEIRA, COM PLACA VIBRATÓRIA. AF_08/2023</t>
  </si>
  <si>
    <t>PASSEIO PÚBLICO EM PEDRA DE BASALTO 40X40</t>
  </si>
  <si>
    <t>EXECUÇÃO DE CALÇADA EM PEDRA DE BASALTO 40X40 (104312) ASSENTADA SOBRE ARGAMASSA 1:3:4 (CIMENTO, AREIA E PEDRISCO)</t>
  </si>
  <si>
    <t>104658</t>
  </si>
  <si>
    <t>PISO PODOTÁTIL DE ALERTA OU DIRECIONAL, DE CONCRETO, ASSENTADO SOBRE ARGAMASSA. AF_03/2024</t>
  </si>
  <si>
    <t>PISO TÁTIL</t>
  </si>
  <si>
    <t>ASSENTAMENTO DE GUIA EM BASALTO (MEIO-FIO) EM TRECHO RETO BASE 94277</t>
  </si>
  <si>
    <t>MEIO-FIO EM BASALTO</t>
  </si>
  <si>
    <t>CANALETA PRÉ-MOLDADA</t>
  </si>
  <si>
    <t>102990</t>
  </si>
  <si>
    <t>CANALETA MEIA CANA PRÉ-MOLDADA DE CONCRETO (D = 30 CM) - FORNECIMENTO E INSTALAÇÃO. AF_05/2025</t>
  </si>
  <si>
    <t>CANALETA EM CONCRETO ARMADO COM GRELHA (G2)</t>
  </si>
  <si>
    <t>106004</t>
  </si>
  <si>
    <t>EXECUÇÃO DE CANALETA DE CONCRETO ARMADO MOLDADA IN LOCO, ESPESSURA DE 0,1 M, GEOMETRIA QUADRADA, COM DIMENSÕES INTERNAS: L=0,20 M; H=0,20 M. AF_05/2025</t>
  </si>
  <si>
    <t>103003</t>
  </si>
  <si>
    <t>GRELHA DE FERRO FUNDIDO SIMPLES COM REQUADRO, 300 X 1000 MM, ASSENTADA COM ARGAMASSA 1 : 3 CIMENTO: AREIA - FORNECIMENTO E INSTALAÇÃO. AF_05/2025</t>
  </si>
  <si>
    <t>CAIXAS DE PASSAGEM/INSPEÇÃO</t>
  </si>
  <si>
    <t>99251</t>
  </si>
  <si>
    <t>CAIXA ENTERRADA HIDRÁULICA RETANGULAR EM ALVENARIA COM TIJOLOS CERÂMICOS MACIÇOS, DIMENSÕES INTERNAS: 0,4X0,4X0,4 M PARA REDE DE DRENAGEM. AF_12/2020</t>
  </si>
  <si>
    <t>99253</t>
  </si>
  <si>
    <t>CAIXA ENTERRADA HIDRÁULICA RETANGULAR EM ALVENARIA COM TIJOLOS CERÂMICOS MACIÇOS, DIMENSÕES INTERNAS: 0,6X0,6X0,6 M PARA REDE DE DRENAGEM. AF_12/2020</t>
  </si>
  <si>
    <t>CANALETA EM CONCRETO ARMADO COM GRELHA E CAIXA HIDRAULICA A JUSTANTE, COM DISPOSITIVO ANTI-ODOR (G1)</t>
  </si>
  <si>
    <t>CAIXA HIDRÁULICA EM TIJOLO MACIÇO CERÂMICO PARA DRENAGEM INSTALADA NA EXTREMIDADE DA CANALETA (GRELHA), MEDIDAS INTERNAS 60X60X40CM 103007</t>
  </si>
  <si>
    <t>EXECUÇÃO DE CANALETA DE CONCRETO ARMADO MOLDADA IN LOCO, ESPESSURA DE 0,1 M, COM DIMENSÕES INTERNAS: L=0,40 M; H=0,25-0,27 M. AF_05/2025 106006</t>
  </si>
  <si>
    <t>COT_11</t>
  </si>
  <si>
    <t>DISPOSITIVO GRADE ANTI-ODOR TAMANHO 40X40CM COMPLETO COM GRADE DE INSPEÇÃO REFORÇADA ARTICULÁVEL E GRADE PARA RETENÇÃO DE RESÍDUOS SÓLIDOS, FABRICAÇÃO MISTA, CAIXA AÇO INOX AISI 304, GRADE E BORDAS DE APOIO EM AÇO CARBONO COM PINTURA PU.  INSTALADO</t>
  </si>
  <si>
    <t>COT_12</t>
  </si>
  <si>
    <t>GRADE REFORÇADA TIPO GRELHA PARA CANALETA DE ESCOAMENTO PLUVIAL 56X1,22M FABRICADO 100% EM AÇO CARBONO, COM PINTURA PU - INSTALADA</t>
  </si>
  <si>
    <t>TUBULAÇÃO EM PVC</t>
  </si>
  <si>
    <t>89571</t>
  </si>
  <si>
    <t>TÊ, PVC, SERIE R, ÁGUA PLUVIAL, DN 100 X 100 MM, JUNTA ELÁSTICA, FORNECIDO E INSTALADO EM RAMAL DE ENCAMINHAMENTO. AF_06/2022</t>
  </si>
  <si>
    <t>89556</t>
  </si>
  <si>
    <t>LUVA DE CORRER, PVC, SERIE R, ÁGUA PLUVIAL, DN 100 MM, JUNTA ELÁSTICA, FORNECIDO E INSTALADO EM RAMAL DE ENCAMINHAMENTO. AF_06/2022</t>
  </si>
  <si>
    <t>RAMPA EM CONCRETO ARMADO</t>
  </si>
  <si>
    <t>C08</t>
  </si>
  <si>
    <t>CONCRETAGEM  DE SAPATA CORRIDA/CONTENÇÃO LATERAL DA RAMPA FCK 30MPA COM USO DE BOMBA - LANÇAMENTO, ADENSAMENTO E ACABAMENTO</t>
  </si>
  <si>
    <t>91601</t>
  </si>
  <si>
    <t>ARMAÇÃO DO SISTEMA DE PAREDES DE CONCRETO, EXECUTADA COMO REFORÇO, VERGALHÃO DE 6,3 MM DE DIÂMETRO. AF_12/2024</t>
  </si>
  <si>
    <t>KG</t>
  </si>
  <si>
    <t>104917</t>
  </si>
  <si>
    <t>ARMAÇÃO DE SAPATA ISOLADA, VIGA BALDRAME E SAPATA CORRIDA UTILIZANDO AÇO CA-50 DE 6,3 MM - MONTAGEM. AF_01/2024</t>
  </si>
  <si>
    <t>97096</t>
  </si>
  <si>
    <t>CONCRETAGEM DE RADIER, PISO DE CONCRETO OU LAJE SOBRE SOLO, FCK 30 MPA - LANÇAMENTO, ADENSAMENTO E ACABAMENTO. AF_09/2021</t>
  </si>
  <si>
    <t>96624</t>
  </si>
  <si>
    <t>LASTRO COM MATERIAL GRANULAR (PEDRA BRITADA N.2), APLICADO EM PISOS OU LAJES SOBRE SOLO, ESPESSURA DE *10 CM*. AF_01/2024</t>
  </si>
  <si>
    <t>92768</t>
  </si>
  <si>
    <t>ARMAÇÃO DE LAJE DE ESTRUTURA CONVENCIONAL DE CONCRETO ARMADO UTILIZANDO AÇO CA-60 DE 5,0 MM - MONTAGEM. AF_06/2022</t>
  </si>
  <si>
    <t>100341</t>
  </si>
  <si>
    <t>FABRICAÇÃO, MONTAGEM E DESMONTAGEM DE FÔRMA PARA CORTINA DE CONTENÇÃO, EM CHAPA DE MADEIRA COMPENSADA PLASTIFICADA, E = 18 MM, 10 UTILIZAÇÕES. AF_11/2024</t>
  </si>
  <si>
    <t>GUARDA-CORPO E CORRIMÃO AÇO INOX 2 ALTURAS INSTALADO</t>
  </si>
  <si>
    <t>COT_09</t>
  </si>
  <si>
    <t>GUARDA-CORPO COM CORRIMÃO DUPLO EM AÇO INOX 304; ALTURA DE 1,10M COM CORRIMÃO EM 0,70 E 0,92M; MONTANTES A CADA 1,2 E FECHAMENTO VERTICAL COM AFASTAMENTO MÁXIMO DE 10CM ENTRE TUBOS; INCLUSA INSTALAÇÃO. CONJUNTO DEVE SER CAPAZ DE RESISTIR CARGA HORIZONTAL MÍNIMA DE 730N/M NO TOPO DO GUARDA-CORPO E CARGA DISTRIBUIDA MÍNIMA DE 1,20Kpa SOBRE ÁREA DE FECHAMENTO, ATENDENDO A NORMA ABNT NBR 9050 COM INSTALAÇÃO</t>
  </si>
  <si>
    <t>RAMPA DE CONCRETO PARA VEÍCULOS</t>
  </si>
  <si>
    <t>103076</t>
  </si>
  <si>
    <t>EXECUÇÃO DE LAJE SOBRE SOLO, ESPESSURA DE 10 CM, FCK = 30 MPA, COM USO DE FORMAS EM MADEIRA SERRADA. AF_09/2021</t>
  </si>
  <si>
    <t>MEIO-FIO DE CONCRETO</t>
  </si>
  <si>
    <t>94273</t>
  </si>
  <si>
    <t>ASSENTAMENTO DE GUIA (MEIO-FIO) EM TRECHO RETO, CONFECCIONADA EM CONCRETO PRÉ-FABRICADO, DIMENSÕES 100X15X13X30 CM (COMPRIMENTO X BASE INFERIOR X BASE SUPERIOR X ALTURA). AF_01/2024</t>
  </si>
  <si>
    <t>94274</t>
  </si>
  <si>
    <t>ASSENTAMENTO DE GUIA (MEIO-FIO) EM TRECHO CURVO, CONFECCIONADA EM CONCRETO PRÉ-FABRICADO, DIMENSÕES 100X15X13X30 CM (COMPRIMENTO X BASE INFERIOR X BASE SUPERIOR X ALTURA). AF_01/2024</t>
  </si>
  <si>
    <t>PAVIMENTAÇÃO EM PARALELEPÍPEDO (ESTACIONAMENTO)</t>
  </si>
  <si>
    <t>EXECUÇÃO DE PAVIMENTO EM PARALELEPÍPEDO, REJUNTAMENTO COM PÓ DE PEDRA (PEDRA USADAS SERÃO FORNECIDAS PELO MUNICÍPIO, INCLUI LIMPEZA DAS PEDRAS FORNECIDAS PELO MUNICÍPIO)  BASEADO NA 101167</t>
  </si>
  <si>
    <t>VAGAS PREFERENCIAIS (PISO DE CONCRETO)</t>
  </si>
  <si>
    <t>102513</t>
  </si>
  <si>
    <t>PINTURA DE SÍMBOLOS E TEXTOS COM TINTA ACRÍLICA, DEMARCAÇÃO COM FITA ADESIVA E APLICAÇÃO COM ROLO. AF_05/2021</t>
  </si>
  <si>
    <t>102500</t>
  </si>
  <si>
    <t>PINTURA DE DEMARCAÇÃO DE VAGA COM TINTA ACRÍLICA, E = 10 CM, APLICAÇÃO MANUAL. AF_05/2021</t>
  </si>
  <si>
    <t>FORNECIMENTO E INSTALAÇÃO DE PLACA  DE SINALIZAÇÃO EM CHAPA DE ACM 3MM, EM SUPORTE METÁLICO DN 2'' E=3,65MM FIXADO EM BASE DE CONCRETO. AF_03/2022  103693 103699</t>
  </si>
  <si>
    <t>COT_13</t>
  </si>
  <si>
    <t>BATE RODAS LIMITADOR DE VAGAS BORRACHA ESTACIONAMENTO - 55CM (INSTALADO)</t>
  </si>
  <si>
    <t>COT_14</t>
  </si>
  <si>
    <t>BARREIRA DE ESTACIONAMENTO DE SEGURANÇA EM AÇO, REFORÇADO, ALTURA MÍNIMA 65cm EM AMARELO/VERMELHO, COM FIXAÇÕES (INSTALADO)</t>
  </si>
  <si>
    <t>LUMINÁRIAS DECORATIVAS EXTERNAS (ESTIMATIVA)</t>
  </si>
  <si>
    <t>39247</t>
  </si>
  <si>
    <t>ELETRODUTO/DUTO PEAD FLEXIVEL PAREDE SIMPLES, CORRUGACAO HELICOIDAL, COR PRETA, SEM ROSCA, DE 1 1/4", CRC 680 N, PARA CABEAMENTO SUBTERRANEO (NBR 15715)</t>
  </si>
  <si>
    <t>91929</t>
  </si>
  <si>
    <t>COT_03</t>
  </si>
  <si>
    <t>PLANTIO DE GRAMA E ÁRVORES ORNAMENTAIS</t>
  </si>
  <si>
    <t>105521</t>
  </si>
  <si>
    <t>ESPALHAMENTO DE TERRA VEGETAL PARA O PLANTIO. AF_07/2024</t>
  </si>
  <si>
    <t>7253</t>
  </si>
  <si>
    <t>TERRA VEGETAL (GRANEL)</t>
  </si>
  <si>
    <t>CAIXA ENTERRADA ELÉTRICA RETANGULAR, EM CONCRETO PRÉ-MOLDADO, FUNDO COM BRITA, DIMENSÕES INTERNAS: 0,3X0,3X0,3 M. AF_12/2020</t>
  </si>
  <si>
    <t>LUMINÁRIA DECORATIVA COM POSTE H=3M CONFORME MEMORIAL DESCRITIVO</t>
  </si>
  <si>
    <t>SINAPI JANEIRO/2026</t>
  </si>
  <si>
    <t>EMEI PRIMEIROS PASSOS</t>
  </si>
  <si>
    <t xml:space="preserve">REFORMA E ADEQUAÇÃO DO PÁTIO FRONTAL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</si>
</sst>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44" fontId="0" fillId="3" borderId="1" xfId="0" applyNumberForma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" fillId="3" borderId="1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0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 wrapText="1"/>
    </xf>
    <xf numFmtId="44" fontId="0" fillId="2" borderId="1" xfId="1" applyFont="1" applyFill="1" applyBorder="1" applyAlignment="1" applyProtection="1">
      <alignment vertical="center" wrapText="1"/>
      <protection locked="0"/>
    </xf>
    <xf numFmtId="44" fontId="0" fillId="0" borderId="1" xfId="1" quotePrefix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38"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MNP-SRV-FS1\Usuarios$\adriane.wall\OBRAS\10%20-%20EDUCA&#199;&#195;O\EMEI%20RECANTO%20DA%20ALEGRIA\1%20ESGOTO\2%20OR&#199;AMENTO\PM%203.07.xlsm" TargetMode="External"/><Relationship Id="rId1" Type="http://schemas.openxmlformats.org/officeDocument/2006/relationships/externalLinkPath" Target="file:///\\PMNP-SRV-FS1\Usuarios$\adriane.wall\OBRAS\10%20-%20EDUCA&#199;&#195;O\EMEI%20RECANTO%20DA%20ALEGRIA\1%20ESGOTO\2%20OR&#199;AMENTO\PM%203.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 refreshError="1"/>
      <sheetData sheetId="1">
        <row r="3">
          <cell r="O3">
            <v>1</v>
          </cell>
        </row>
      </sheetData>
      <sheetData sheetId="2">
        <row r="31">
          <cell r="F31" t="str">
            <v>Tradicional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EFEDC-A255-4C6F-9E0B-620765965264}">
  <sheetPr>
    <pageSetUpPr fitToPage="1"/>
  </sheetPr>
  <dimension ref="D1:V79"/>
  <sheetViews>
    <sheetView tabSelected="1" zoomScale="70" zoomScaleNormal="70" workbookViewId="0">
      <selection activeCell="E4" sqref="E4"/>
    </sheetView>
  </sheetViews>
  <sheetFormatPr defaultRowHeight="15" x14ac:dyDescent="0.25"/>
  <cols>
    <col min="4" max="4" width="20.5703125" customWidth="1"/>
    <col min="5" max="5" width="53.5703125" style="1" customWidth="1"/>
    <col min="6" max="6" width="14.140625" style="3" customWidth="1"/>
    <col min="7" max="7" width="10.42578125" style="3" customWidth="1"/>
    <col min="8" max="8" width="15.85546875" style="3" customWidth="1"/>
    <col min="9" max="9" width="9.140625" style="3" hidden="1" customWidth="1"/>
    <col min="10" max="10" width="12.42578125" style="3" hidden="1" customWidth="1"/>
    <col min="11" max="11" width="14.85546875" style="3" hidden="1" customWidth="1"/>
    <col min="12" max="12" width="16.7109375" style="3" customWidth="1"/>
    <col min="13" max="13" width="20.5703125" style="3" customWidth="1"/>
    <col min="14" max="14" width="19.42578125" style="3" customWidth="1"/>
    <col min="15" max="15" width="1.42578125" style="3" customWidth="1"/>
    <col min="16" max="16" width="15.5703125" style="3" customWidth="1"/>
    <col min="17" max="17" width="17.42578125" style="3" customWidth="1"/>
    <col min="18" max="18" width="19" style="3" customWidth="1"/>
    <col min="19" max="19" width="1.28515625" style="3" customWidth="1"/>
    <col min="20" max="20" width="19.85546875" style="3" customWidth="1"/>
    <col min="21" max="21" width="23.42578125" style="3" customWidth="1"/>
    <col min="22" max="22" width="18.42578125" style="3" customWidth="1"/>
  </cols>
  <sheetData>
    <row r="1" spans="4:22" x14ac:dyDescent="0.25">
      <c r="E1" s="2" t="s">
        <v>197</v>
      </c>
      <c r="N1" s="18" t="s">
        <v>54</v>
      </c>
      <c r="P1" s="18">
        <v>1.2204999999999999</v>
      </c>
      <c r="Q1" s="19">
        <v>0.2205</v>
      </c>
    </row>
    <row r="2" spans="4:22" x14ac:dyDescent="0.25">
      <c r="E2" s="2" t="s">
        <v>198</v>
      </c>
      <c r="Q2" s="17"/>
    </row>
    <row r="3" spans="4:22" ht="15.75" x14ac:dyDescent="0.25">
      <c r="E3" s="2" t="s">
        <v>199</v>
      </c>
      <c r="J3" s="3" t="s">
        <v>50</v>
      </c>
      <c r="L3" s="27" t="s">
        <v>51</v>
      </c>
      <c r="M3" s="27"/>
      <c r="N3" s="27"/>
      <c r="P3" s="27" t="s">
        <v>52</v>
      </c>
      <c r="Q3" s="27"/>
      <c r="R3" s="27"/>
      <c r="T3" s="27" t="s">
        <v>53</v>
      </c>
      <c r="U3" s="27"/>
      <c r="V3" s="27"/>
    </row>
    <row r="4" spans="4:22" ht="30" x14ac:dyDescent="0.25">
      <c r="D4" s="10"/>
      <c r="E4" s="11"/>
      <c r="F4" s="12" t="s">
        <v>46</v>
      </c>
      <c r="G4" s="12" t="s">
        <v>45</v>
      </c>
      <c r="H4" s="12" t="s">
        <v>47</v>
      </c>
      <c r="I4" s="12"/>
      <c r="J4" s="21" t="s">
        <v>48</v>
      </c>
      <c r="K4" s="21" t="s">
        <v>49</v>
      </c>
      <c r="L4" s="4" t="s">
        <v>42</v>
      </c>
      <c r="M4" s="4" t="s">
        <v>43</v>
      </c>
      <c r="N4" s="4" t="s">
        <v>44</v>
      </c>
      <c r="O4" s="12"/>
      <c r="P4" s="4" t="s">
        <v>42</v>
      </c>
      <c r="Q4" s="4" t="s">
        <v>43</v>
      </c>
      <c r="R4" s="4" t="s">
        <v>44</v>
      </c>
      <c r="S4" s="4"/>
      <c r="T4" s="4" t="s">
        <v>42</v>
      </c>
      <c r="U4" s="4" t="s">
        <v>43</v>
      </c>
      <c r="V4" s="4" t="s">
        <v>44</v>
      </c>
    </row>
    <row r="5" spans="4:22" ht="15" customHeight="1" x14ac:dyDescent="0.25">
      <c r="D5" s="20" t="s">
        <v>0</v>
      </c>
      <c r="E5" s="20"/>
      <c r="F5" s="20"/>
      <c r="G5" s="20"/>
      <c r="H5" s="1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4">
        <f>V6</f>
        <v>4372.71</v>
      </c>
    </row>
    <row r="6" spans="4:22" ht="30" x14ac:dyDescent="0.25">
      <c r="D6" s="10" t="s">
        <v>20</v>
      </c>
      <c r="E6" s="11" t="s">
        <v>88</v>
      </c>
      <c r="F6" s="12" t="s">
        <v>29</v>
      </c>
      <c r="G6" s="12">
        <v>1</v>
      </c>
      <c r="H6" s="12">
        <v>3582.72</v>
      </c>
      <c r="I6" s="12" t="s">
        <v>1</v>
      </c>
      <c r="J6" s="12">
        <v>1916.99</v>
      </c>
      <c r="K6" s="12">
        <f>G6*J6</f>
        <v>1916.99</v>
      </c>
      <c r="L6" s="5">
        <f>H6</f>
        <v>3582.72</v>
      </c>
      <c r="M6" s="5">
        <v>0</v>
      </c>
      <c r="N6" s="5">
        <f>M6+L6</f>
        <v>3582.72</v>
      </c>
      <c r="O6" s="12"/>
      <c r="P6" s="9">
        <f t="shared" ref="P6:P8" si="0">L6*$P$1</f>
        <v>4372.71</v>
      </c>
      <c r="Q6" s="9">
        <f t="shared" ref="Q6:Q14" si="1">M6*$P$1</f>
        <v>0</v>
      </c>
      <c r="R6" s="9">
        <f>P6+Q6</f>
        <v>4372.71</v>
      </c>
      <c r="S6" s="9"/>
      <c r="T6" s="9">
        <f>P6*G6</f>
        <v>4372.71</v>
      </c>
      <c r="U6" s="9">
        <f>Q6*G6</f>
        <v>0</v>
      </c>
      <c r="V6" s="15">
        <f>U6+T6</f>
        <v>4372.71</v>
      </c>
    </row>
    <row r="7" spans="4:22" x14ac:dyDescent="0.25">
      <c r="D7" s="20" t="s">
        <v>89</v>
      </c>
      <c r="E7" s="20"/>
      <c r="F7" s="20"/>
      <c r="G7" s="20"/>
      <c r="H7" s="20"/>
      <c r="I7" s="4"/>
      <c r="J7" s="4"/>
      <c r="K7" s="4">
        <f t="shared" ref="K7:K12" si="2">G7*J7</f>
        <v>0</v>
      </c>
      <c r="L7" s="6"/>
      <c r="M7" s="6"/>
      <c r="N7" s="6">
        <f t="shared" ref="N7:N19" si="3">M7+L7</f>
        <v>0</v>
      </c>
      <c r="O7" s="4"/>
      <c r="P7" s="14">
        <f t="shared" si="0"/>
        <v>0</v>
      </c>
      <c r="Q7" s="14">
        <f t="shared" si="1"/>
        <v>0</v>
      </c>
      <c r="R7" s="14">
        <f t="shared" ref="R7:R14" si="4">P7+Q7</f>
        <v>0</v>
      </c>
      <c r="S7" s="14"/>
      <c r="T7" s="14">
        <f t="shared" ref="T7:T14" si="5">P7*G7</f>
        <v>0</v>
      </c>
      <c r="U7" s="14">
        <f t="shared" ref="U7:U14" si="6">Q7*G7</f>
        <v>0</v>
      </c>
      <c r="V7" s="16">
        <f>SUM(V8:V14)</f>
        <v>12214.25</v>
      </c>
    </row>
    <row r="8" spans="4:22" ht="75" x14ac:dyDescent="0.25">
      <c r="D8" s="10" t="s">
        <v>90</v>
      </c>
      <c r="E8" s="11" t="s">
        <v>91</v>
      </c>
      <c r="F8" s="12" t="s">
        <v>30</v>
      </c>
      <c r="G8" s="12">
        <v>8</v>
      </c>
      <c r="H8" s="12">
        <v>13.15</v>
      </c>
      <c r="I8" s="12" t="s">
        <v>1</v>
      </c>
      <c r="J8" s="12">
        <v>153.07</v>
      </c>
      <c r="K8" s="12">
        <f t="shared" si="2"/>
        <v>1224.56</v>
      </c>
      <c r="L8" s="5">
        <f>H8</f>
        <v>13.15</v>
      </c>
      <c r="M8" s="5">
        <v>0</v>
      </c>
      <c r="N8" s="5">
        <f t="shared" si="3"/>
        <v>13.15</v>
      </c>
      <c r="O8" s="12"/>
      <c r="P8" s="9">
        <f t="shared" si="0"/>
        <v>16.05</v>
      </c>
      <c r="Q8" s="9">
        <f t="shared" si="1"/>
        <v>0</v>
      </c>
      <c r="R8" s="9">
        <f t="shared" si="4"/>
        <v>16.05</v>
      </c>
      <c r="S8" s="9"/>
      <c r="T8" s="9">
        <f t="shared" si="5"/>
        <v>128.4</v>
      </c>
      <c r="U8" s="9">
        <f t="shared" si="6"/>
        <v>0</v>
      </c>
      <c r="V8" s="15">
        <f t="shared" ref="V8:V14" si="7">U8+T8</f>
        <v>128.4</v>
      </c>
    </row>
    <row r="9" spans="4:22" ht="75" x14ac:dyDescent="0.25">
      <c r="D9" s="10" t="s">
        <v>92</v>
      </c>
      <c r="E9" s="11" t="s">
        <v>93</v>
      </c>
      <c r="F9" s="12" t="s">
        <v>30</v>
      </c>
      <c r="G9" s="12">
        <v>32</v>
      </c>
      <c r="H9" s="12">
        <v>16.89</v>
      </c>
      <c r="I9" s="12" t="s">
        <v>1</v>
      </c>
      <c r="J9" s="12">
        <v>7.47</v>
      </c>
      <c r="K9" s="12">
        <f t="shared" si="2"/>
        <v>239.04</v>
      </c>
      <c r="L9" s="5">
        <f>H9</f>
        <v>16.89</v>
      </c>
      <c r="M9" s="5">
        <v>0</v>
      </c>
      <c r="N9" s="5">
        <f t="shared" si="3"/>
        <v>16.89</v>
      </c>
      <c r="O9" s="12"/>
      <c r="P9" s="9">
        <f>ROUND(L9*$P$1,2)</f>
        <v>20.61</v>
      </c>
      <c r="Q9" s="9">
        <f t="shared" si="1"/>
        <v>0</v>
      </c>
      <c r="R9" s="9">
        <f t="shared" si="4"/>
        <v>20.61</v>
      </c>
      <c r="S9" s="9"/>
      <c r="T9" s="9">
        <f t="shared" si="5"/>
        <v>659.52</v>
      </c>
      <c r="U9" s="9">
        <f t="shared" si="6"/>
        <v>0</v>
      </c>
      <c r="V9" s="15">
        <f t="shared" si="7"/>
        <v>659.52</v>
      </c>
    </row>
    <row r="10" spans="4:22" x14ac:dyDescent="0.25">
      <c r="D10" s="10" t="s">
        <v>94</v>
      </c>
      <c r="E10" s="11" t="s">
        <v>95</v>
      </c>
      <c r="F10" s="12" t="s">
        <v>30</v>
      </c>
      <c r="G10" s="12">
        <v>52</v>
      </c>
      <c r="H10" s="12">
        <v>35</v>
      </c>
      <c r="I10" s="12" t="s">
        <v>1</v>
      </c>
      <c r="J10" s="12">
        <v>35.53</v>
      </c>
      <c r="K10" s="12">
        <f t="shared" si="2"/>
        <v>1847.56</v>
      </c>
      <c r="L10" s="5"/>
      <c r="M10" s="5">
        <f>H10</f>
        <v>35</v>
      </c>
      <c r="N10" s="5">
        <f t="shared" si="3"/>
        <v>35</v>
      </c>
      <c r="O10" s="12"/>
      <c r="P10" s="9">
        <f>ROUND(L10*$P$1,2)</f>
        <v>0</v>
      </c>
      <c r="Q10" s="9">
        <f>ROUND(M10*$P$1,2)</f>
        <v>42.72</v>
      </c>
      <c r="R10" s="9">
        <f t="shared" si="4"/>
        <v>42.72</v>
      </c>
      <c r="S10" s="9"/>
      <c r="T10" s="9">
        <f t="shared" si="5"/>
        <v>0</v>
      </c>
      <c r="U10" s="9">
        <f>Q10*G10</f>
        <v>2221.44</v>
      </c>
      <c r="V10" s="15">
        <f>U10+T10</f>
        <v>2221.44</v>
      </c>
    </row>
    <row r="11" spans="4:22" ht="45" x14ac:dyDescent="0.25">
      <c r="D11" s="10" t="s">
        <v>96</v>
      </c>
      <c r="E11" s="11" t="s">
        <v>97</v>
      </c>
      <c r="F11" s="12" t="s">
        <v>30</v>
      </c>
      <c r="G11" s="12">
        <v>25</v>
      </c>
      <c r="H11" s="12">
        <v>156.94999999999999</v>
      </c>
      <c r="I11" s="12" t="s">
        <v>1</v>
      </c>
      <c r="J11" s="12">
        <v>70.48</v>
      </c>
      <c r="K11" s="12">
        <f t="shared" si="2"/>
        <v>1762</v>
      </c>
      <c r="L11" s="5">
        <v>31.45</v>
      </c>
      <c r="M11" s="5">
        <f>H11-L11</f>
        <v>125.5</v>
      </c>
      <c r="N11" s="5">
        <f t="shared" si="3"/>
        <v>156.94999999999999</v>
      </c>
      <c r="O11" s="12"/>
      <c r="P11" s="9">
        <v>38.39</v>
      </c>
      <c r="Q11" s="9">
        <f t="shared" si="1"/>
        <v>153.16999999999999</v>
      </c>
      <c r="R11" s="9">
        <f t="shared" si="4"/>
        <v>191.56</v>
      </c>
      <c r="S11" s="9"/>
      <c r="T11" s="9">
        <f t="shared" si="5"/>
        <v>959.75</v>
      </c>
      <c r="U11" s="9">
        <f t="shared" si="6"/>
        <v>3829.25</v>
      </c>
      <c r="V11" s="15">
        <f t="shared" si="7"/>
        <v>4789</v>
      </c>
    </row>
    <row r="12" spans="4:22" ht="45" x14ac:dyDescent="0.25">
      <c r="D12" s="10" t="s">
        <v>98</v>
      </c>
      <c r="E12" s="11" t="s">
        <v>99</v>
      </c>
      <c r="F12" s="12" t="s">
        <v>30</v>
      </c>
      <c r="G12" s="12">
        <v>15.38</v>
      </c>
      <c r="H12" s="12">
        <v>175.72</v>
      </c>
      <c r="I12" s="12" t="s">
        <v>1</v>
      </c>
      <c r="J12" s="12">
        <v>118.29</v>
      </c>
      <c r="K12" s="12">
        <f t="shared" si="2"/>
        <v>1819.3001999999999</v>
      </c>
      <c r="L12" s="5">
        <f>H12-M12</f>
        <v>47.4</v>
      </c>
      <c r="M12" s="5">
        <v>128.32</v>
      </c>
      <c r="N12" s="5">
        <f t="shared" si="3"/>
        <v>175.72</v>
      </c>
      <c r="O12" s="12"/>
      <c r="P12" s="9">
        <v>57.86</v>
      </c>
      <c r="Q12" s="9">
        <f t="shared" si="1"/>
        <v>156.61000000000001</v>
      </c>
      <c r="R12" s="9">
        <f t="shared" si="4"/>
        <v>214.47</v>
      </c>
      <c r="S12" s="9"/>
      <c r="T12" s="9">
        <f t="shared" si="5"/>
        <v>889.89</v>
      </c>
      <c r="U12" s="9">
        <f t="shared" si="6"/>
        <v>2408.66</v>
      </c>
      <c r="V12" s="15">
        <f t="shared" si="7"/>
        <v>3298.55</v>
      </c>
    </row>
    <row r="13" spans="4:22" ht="60" x14ac:dyDescent="0.25">
      <c r="D13" s="10" t="s">
        <v>100</v>
      </c>
      <c r="E13" s="11" t="s">
        <v>101</v>
      </c>
      <c r="F13" s="12" t="s">
        <v>30</v>
      </c>
      <c r="G13" s="12">
        <v>56.11</v>
      </c>
      <c r="H13" s="12">
        <v>9.35</v>
      </c>
      <c r="I13" s="12"/>
      <c r="J13" s="12"/>
      <c r="K13" s="12"/>
      <c r="L13" s="5">
        <f>H13</f>
        <v>9.35</v>
      </c>
      <c r="M13" s="5">
        <v>0</v>
      </c>
      <c r="N13" s="5">
        <f t="shared" si="3"/>
        <v>9.35</v>
      </c>
      <c r="O13" s="12"/>
      <c r="P13" s="9">
        <f>ROUND(L13*$P$1,2)</f>
        <v>11.41</v>
      </c>
      <c r="Q13" s="9">
        <f t="shared" si="1"/>
        <v>0</v>
      </c>
      <c r="R13" s="9">
        <f t="shared" si="4"/>
        <v>11.41</v>
      </c>
      <c r="S13" s="9"/>
      <c r="T13" s="9">
        <f t="shared" si="5"/>
        <v>640.22</v>
      </c>
      <c r="U13" s="9">
        <f t="shared" si="6"/>
        <v>0</v>
      </c>
      <c r="V13" s="15">
        <f t="shared" si="7"/>
        <v>640.22</v>
      </c>
    </row>
    <row r="14" spans="4:22" ht="45" x14ac:dyDescent="0.25">
      <c r="D14" s="10" t="s">
        <v>102</v>
      </c>
      <c r="E14" s="11" t="s">
        <v>103</v>
      </c>
      <c r="F14" s="12" t="s">
        <v>104</v>
      </c>
      <c r="G14" s="12">
        <v>168</v>
      </c>
      <c r="H14" s="12">
        <v>2.33</v>
      </c>
      <c r="I14" s="12"/>
      <c r="J14" s="12"/>
      <c r="K14" s="12"/>
      <c r="L14" s="5">
        <f>H14</f>
        <v>2.33</v>
      </c>
      <c r="M14" s="5">
        <v>0</v>
      </c>
      <c r="N14" s="5">
        <f t="shared" si="3"/>
        <v>2.33</v>
      </c>
      <c r="O14" s="12"/>
      <c r="P14" s="9">
        <f>ROUND(L14*$P$1,2)</f>
        <v>2.84</v>
      </c>
      <c r="Q14" s="9">
        <f t="shared" si="1"/>
        <v>0</v>
      </c>
      <c r="R14" s="9">
        <f t="shared" si="4"/>
        <v>2.84</v>
      </c>
      <c r="S14" s="9"/>
      <c r="T14" s="9">
        <f t="shared" si="5"/>
        <v>477.12</v>
      </c>
      <c r="U14" s="9">
        <f t="shared" si="6"/>
        <v>0</v>
      </c>
      <c r="V14" s="15">
        <f t="shared" si="7"/>
        <v>477.12</v>
      </c>
    </row>
    <row r="15" spans="4:22" ht="15" customHeight="1" x14ac:dyDescent="0.25">
      <c r="D15" s="20" t="s">
        <v>105</v>
      </c>
      <c r="E15" s="20"/>
      <c r="F15" s="20"/>
      <c r="G15" s="20"/>
      <c r="H15" s="20"/>
      <c r="I15" s="12"/>
      <c r="J15" s="12"/>
      <c r="K15" s="12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f>SUM(V16:V19)</f>
        <v>1593.33</v>
      </c>
    </row>
    <row r="16" spans="4:22" ht="45" x14ac:dyDescent="0.25">
      <c r="D16" s="10" t="s">
        <v>106</v>
      </c>
      <c r="E16" s="11" t="s">
        <v>107</v>
      </c>
      <c r="F16" s="12" t="s">
        <v>30</v>
      </c>
      <c r="G16" s="12">
        <v>10</v>
      </c>
      <c r="H16" s="12">
        <v>57.66</v>
      </c>
      <c r="I16" s="12"/>
      <c r="J16" s="12"/>
      <c r="K16" s="12"/>
      <c r="L16" s="5">
        <f>H16</f>
        <v>57.66</v>
      </c>
      <c r="M16" s="5">
        <v>0</v>
      </c>
      <c r="N16" s="5">
        <f t="shared" si="3"/>
        <v>57.66</v>
      </c>
      <c r="O16" s="12"/>
      <c r="P16" s="9">
        <f>ROUND(L16*$P$1,2)</f>
        <v>70.37</v>
      </c>
      <c r="Q16" s="9">
        <f t="shared" ref="Q16:Q19" si="8">M16*$P$1</f>
        <v>0</v>
      </c>
      <c r="R16" s="9">
        <f t="shared" ref="R16:R19" si="9">P16+Q16</f>
        <v>70.37</v>
      </c>
      <c r="S16" s="9"/>
      <c r="T16" s="9">
        <f t="shared" ref="T16:T18" si="10">P16*G16</f>
        <v>703.7</v>
      </c>
      <c r="U16" s="9">
        <f t="shared" ref="U16:U18" si="11">Q16*G16</f>
        <v>0</v>
      </c>
      <c r="V16" s="15">
        <f t="shared" ref="V16:V18" si="12">U16+T16</f>
        <v>703.7</v>
      </c>
    </row>
    <row r="17" spans="4:22" ht="30" x14ac:dyDescent="0.25">
      <c r="D17" s="10" t="s">
        <v>108</v>
      </c>
      <c r="E17" s="11" t="s">
        <v>109</v>
      </c>
      <c r="F17" s="12" t="s">
        <v>30</v>
      </c>
      <c r="G17" s="12">
        <v>59</v>
      </c>
      <c r="H17" s="12">
        <v>4.08</v>
      </c>
      <c r="I17" s="12"/>
      <c r="J17" s="12"/>
      <c r="K17" s="12"/>
      <c r="L17" s="5">
        <f>H17</f>
        <v>4.08</v>
      </c>
      <c r="M17" s="5">
        <v>0</v>
      </c>
      <c r="N17" s="5">
        <f t="shared" si="3"/>
        <v>4.08</v>
      </c>
      <c r="O17" s="12"/>
      <c r="P17" s="9">
        <f>ROUND(L17*$P$1,2)</f>
        <v>4.9800000000000004</v>
      </c>
      <c r="Q17" s="9">
        <f t="shared" si="8"/>
        <v>0</v>
      </c>
      <c r="R17" s="9">
        <f t="shared" si="9"/>
        <v>4.9800000000000004</v>
      </c>
      <c r="S17" s="9"/>
      <c r="T17" s="9">
        <f t="shared" si="10"/>
        <v>293.82</v>
      </c>
      <c r="U17" s="9">
        <f t="shared" si="11"/>
        <v>0</v>
      </c>
      <c r="V17" s="15">
        <f t="shared" si="12"/>
        <v>293.82</v>
      </c>
    </row>
    <row r="18" spans="4:22" ht="75" x14ac:dyDescent="0.25">
      <c r="D18" s="10" t="s">
        <v>110</v>
      </c>
      <c r="E18" s="11" t="s">
        <v>111</v>
      </c>
      <c r="F18" s="12" t="s">
        <v>30</v>
      </c>
      <c r="G18" s="12">
        <v>17.399999999999999</v>
      </c>
      <c r="H18" s="12">
        <v>8.77</v>
      </c>
      <c r="I18" s="12"/>
      <c r="J18" s="12"/>
      <c r="K18" s="12"/>
      <c r="L18" s="5">
        <f>H18</f>
        <v>8.77</v>
      </c>
      <c r="M18" s="5">
        <v>0</v>
      </c>
      <c r="N18" s="5">
        <f t="shared" si="3"/>
        <v>8.77</v>
      </c>
      <c r="O18" s="12"/>
      <c r="P18" s="9">
        <f>ROUND(L18*$P$1,2)</f>
        <v>10.7</v>
      </c>
      <c r="Q18" s="9">
        <f t="shared" si="8"/>
        <v>0</v>
      </c>
      <c r="R18" s="9">
        <f t="shared" si="9"/>
        <v>10.7</v>
      </c>
      <c r="S18" s="9"/>
      <c r="T18" s="9">
        <f t="shared" si="10"/>
        <v>186.18</v>
      </c>
      <c r="U18" s="9">
        <f t="shared" si="11"/>
        <v>0</v>
      </c>
      <c r="V18" s="15">
        <f t="shared" si="12"/>
        <v>186.18</v>
      </c>
    </row>
    <row r="19" spans="4:22" ht="30" x14ac:dyDescent="0.25">
      <c r="D19" s="10" t="s">
        <v>112</v>
      </c>
      <c r="E19" s="11" t="s">
        <v>113</v>
      </c>
      <c r="F19" s="12" t="s">
        <v>30</v>
      </c>
      <c r="G19" s="12">
        <v>13</v>
      </c>
      <c r="H19" s="12">
        <v>25.82</v>
      </c>
      <c r="I19" s="12"/>
      <c r="J19" s="12"/>
      <c r="K19" s="12"/>
      <c r="L19" s="5">
        <f>H19</f>
        <v>25.82</v>
      </c>
      <c r="M19" s="5">
        <v>0</v>
      </c>
      <c r="N19" s="5">
        <f t="shared" si="3"/>
        <v>25.82</v>
      </c>
      <c r="O19" s="12"/>
      <c r="P19" s="9">
        <f>ROUND(L19*$P$1,2)</f>
        <v>31.51</v>
      </c>
      <c r="Q19" s="9">
        <f t="shared" si="8"/>
        <v>0</v>
      </c>
      <c r="R19" s="9">
        <f t="shared" si="9"/>
        <v>31.51</v>
      </c>
      <c r="S19" s="9"/>
      <c r="T19" s="9">
        <f t="shared" ref="T19" si="13">P19*G19</f>
        <v>409.63</v>
      </c>
      <c r="U19" s="9">
        <f t="shared" ref="U19" si="14">Q19*G19</f>
        <v>0</v>
      </c>
      <c r="V19" s="15">
        <f t="shared" ref="V19" si="15">U19+T19</f>
        <v>409.63</v>
      </c>
    </row>
    <row r="20" spans="4:22" ht="15" customHeight="1" x14ac:dyDescent="0.25">
      <c r="D20" s="20" t="s">
        <v>114</v>
      </c>
      <c r="E20" s="20"/>
      <c r="F20" s="20"/>
      <c r="G20" s="20"/>
      <c r="H20" s="20"/>
      <c r="I20" s="12"/>
      <c r="J20" s="12"/>
      <c r="K20" s="12"/>
      <c r="L20" s="6"/>
      <c r="M20" s="6"/>
      <c r="N20" s="6"/>
      <c r="O20" s="6"/>
      <c r="P20" s="6"/>
      <c r="Q20" s="6"/>
      <c r="R20" s="6"/>
      <c r="S20" s="6"/>
      <c r="T20" s="6"/>
      <c r="U20" s="6"/>
      <c r="V20" s="6">
        <f>V21</f>
        <v>21321.87</v>
      </c>
    </row>
    <row r="21" spans="4:22" ht="45" x14ac:dyDescent="0.25">
      <c r="D21" s="10" t="s">
        <v>6</v>
      </c>
      <c r="E21" s="11" t="s">
        <v>115</v>
      </c>
      <c r="F21" s="12" t="s">
        <v>31</v>
      </c>
      <c r="G21" s="12">
        <v>83</v>
      </c>
      <c r="H21" s="12">
        <v>210.48</v>
      </c>
      <c r="I21" s="12"/>
      <c r="J21" s="12"/>
      <c r="K21" s="12"/>
      <c r="L21" s="5">
        <f>H21-M21</f>
        <v>71.739999999999995</v>
      </c>
      <c r="M21" s="5">
        <f>(0.025*111.69)+(1.05*129.47)</f>
        <v>138.74</v>
      </c>
      <c r="N21" s="5">
        <f t="shared" ref="N21" si="16">M21+L21</f>
        <v>210.48</v>
      </c>
      <c r="O21" s="12"/>
      <c r="P21" s="9">
        <f>ROUND(L21*$P$1,2)</f>
        <v>87.56</v>
      </c>
      <c r="Q21" s="9">
        <f t="shared" ref="Q21" si="17">M21*$P$1</f>
        <v>169.33</v>
      </c>
      <c r="R21" s="9">
        <f t="shared" ref="R21" si="18">P21+Q21</f>
        <v>256.89</v>
      </c>
      <c r="S21" s="9"/>
      <c r="T21" s="9">
        <f t="shared" ref="T21" si="19">P21*G21</f>
        <v>7267.48</v>
      </c>
      <c r="U21" s="9">
        <f t="shared" ref="U21" si="20">Q21*G21</f>
        <v>14054.39</v>
      </c>
      <c r="V21" s="15">
        <f t="shared" ref="V21" si="21">U21+T21</f>
        <v>21321.87</v>
      </c>
    </row>
    <row r="22" spans="4:22" ht="15" customHeight="1" x14ac:dyDescent="0.25">
      <c r="D22" s="20" t="s">
        <v>118</v>
      </c>
      <c r="E22" s="20"/>
      <c r="F22" s="20"/>
      <c r="G22" s="20"/>
      <c r="H22" s="20"/>
      <c r="I22" s="12"/>
      <c r="J22" s="12"/>
      <c r="K22" s="12"/>
      <c r="L22" s="6"/>
      <c r="M22" s="6"/>
      <c r="N22" s="6"/>
      <c r="O22" s="6"/>
      <c r="P22" s="6"/>
      <c r="Q22" s="6"/>
      <c r="R22" s="6"/>
      <c r="S22" s="6"/>
      <c r="T22" s="6"/>
      <c r="U22" s="6"/>
      <c r="V22" s="6">
        <f>V23</f>
        <v>1747.96</v>
      </c>
    </row>
    <row r="23" spans="4:22" ht="30" x14ac:dyDescent="0.25">
      <c r="D23" s="10" t="s">
        <v>116</v>
      </c>
      <c r="E23" s="11" t="s">
        <v>117</v>
      </c>
      <c r="F23" s="12" t="s">
        <v>31</v>
      </c>
      <c r="G23" s="12">
        <v>9.18</v>
      </c>
      <c r="H23" s="12">
        <v>156.01</v>
      </c>
      <c r="I23" s="12"/>
      <c r="J23" s="12"/>
      <c r="K23" s="12"/>
      <c r="L23" s="5">
        <v>50.84</v>
      </c>
      <c r="M23" s="5">
        <f>H23-L23</f>
        <v>105.17</v>
      </c>
      <c r="N23" s="5">
        <f t="shared" ref="N23" si="22">M23+L23</f>
        <v>156.01</v>
      </c>
      <c r="O23" s="12"/>
      <c r="P23" s="9">
        <f>ROUND(L23*$P$1,2)</f>
        <v>62.05</v>
      </c>
      <c r="Q23" s="9">
        <f t="shared" ref="Q23" si="23">M23*$P$1</f>
        <v>128.36000000000001</v>
      </c>
      <c r="R23" s="9">
        <f t="shared" ref="R23" si="24">P23+Q23</f>
        <v>190.41</v>
      </c>
      <c r="S23" s="9"/>
      <c r="T23" s="9">
        <f t="shared" ref="T23" si="25">P23*G23</f>
        <v>569.62</v>
      </c>
      <c r="U23" s="9">
        <f t="shared" ref="U23" si="26">Q23*G23</f>
        <v>1178.3399999999999</v>
      </c>
      <c r="V23" s="15">
        <f t="shared" ref="V23" si="27">U23+T23</f>
        <v>1747.96</v>
      </c>
    </row>
    <row r="24" spans="4:22" ht="15" customHeight="1" x14ac:dyDescent="0.25">
      <c r="D24" s="20" t="s">
        <v>120</v>
      </c>
      <c r="E24" s="20"/>
      <c r="F24" s="20"/>
      <c r="G24" s="20"/>
      <c r="H24" s="20"/>
      <c r="I24" s="12"/>
      <c r="J24" s="12"/>
      <c r="K24" s="12"/>
      <c r="L24" s="6"/>
      <c r="M24" s="6"/>
      <c r="N24" s="6"/>
      <c r="O24" s="6"/>
      <c r="P24" s="6"/>
      <c r="Q24" s="6"/>
      <c r="R24" s="6"/>
      <c r="S24" s="6"/>
      <c r="T24" s="6"/>
      <c r="U24" s="6"/>
      <c r="V24" s="6">
        <f>V25</f>
        <v>2945.38</v>
      </c>
    </row>
    <row r="25" spans="4:22" ht="30" x14ac:dyDescent="0.25">
      <c r="D25" s="10" t="s">
        <v>19</v>
      </c>
      <c r="E25" s="11" t="s">
        <v>119</v>
      </c>
      <c r="F25" s="12" t="s">
        <v>34</v>
      </c>
      <c r="G25" s="12">
        <v>46</v>
      </c>
      <c r="H25" s="12">
        <v>52.46</v>
      </c>
      <c r="I25" s="12"/>
      <c r="J25" s="12"/>
      <c r="K25" s="12"/>
      <c r="L25" s="5">
        <f>H25-M25</f>
        <v>12.39</v>
      </c>
      <c r="M25" s="5">
        <f>31.8*1.26</f>
        <v>40.07</v>
      </c>
      <c r="N25" s="5">
        <f t="shared" ref="N25" si="28">M25+L25</f>
        <v>52.46</v>
      </c>
      <c r="O25" s="12"/>
      <c r="P25" s="9">
        <f>ROUND(L25*$P$1,2)</f>
        <v>15.12</v>
      </c>
      <c r="Q25" s="9">
        <f t="shared" ref="Q25" si="29">M25*$P$1</f>
        <v>48.91</v>
      </c>
      <c r="R25" s="9">
        <f t="shared" ref="R25" si="30">P25+Q25</f>
        <v>64.03</v>
      </c>
      <c r="S25" s="9"/>
      <c r="T25" s="9">
        <f t="shared" ref="T25" si="31">P25*G25</f>
        <v>695.52</v>
      </c>
      <c r="U25" s="9">
        <f t="shared" ref="U25" si="32">Q25*G25</f>
        <v>2249.86</v>
      </c>
      <c r="V25" s="15">
        <f t="shared" ref="V25" si="33">U25+T25</f>
        <v>2945.38</v>
      </c>
    </row>
    <row r="26" spans="4:22" ht="15" customHeight="1" x14ac:dyDescent="0.25">
      <c r="D26" s="20" t="s">
        <v>121</v>
      </c>
      <c r="E26" s="20"/>
      <c r="F26" s="20"/>
      <c r="G26" s="20"/>
      <c r="H26" s="20"/>
      <c r="I26" s="12"/>
      <c r="J26" s="12"/>
      <c r="K26" s="12"/>
      <c r="L26" s="6"/>
      <c r="M26" s="6"/>
      <c r="N26" s="6"/>
      <c r="O26" s="6"/>
      <c r="P26" s="6"/>
      <c r="Q26" s="6"/>
      <c r="R26" s="6"/>
      <c r="S26" s="6"/>
      <c r="T26" s="6"/>
      <c r="U26" s="6"/>
      <c r="V26" s="6">
        <f>V27</f>
        <v>1302.8399999999999</v>
      </c>
    </row>
    <row r="27" spans="4:22" ht="30" x14ac:dyDescent="0.25">
      <c r="D27" s="10" t="s">
        <v>122</v>
      </c>
      <c r="E27" s="11" t="s">
        <v>123</v>
      </c>
      <c r="F27" s="12" t="s">
        <v>34</v>
      </c>
      <c r="G27" s="12">
        <v>22</v>
      </c>
      <c r="H27" s="12">
        <v>48.52</v>
      </c>
      <c r="I27" s="12"/>
      <c r="J27" s="12"/>
      <c r="K27" s="12"/>
      <c r="L27" s="5">
        <v>17.45</v>
      </c>
      <c r="M27" s="5">
        <f>H27-L27</f>
        <v>31.07</v>
      </c>
      <c r="N27" s="5">
        <f t="shared" ref="N27" si="34">M27+L27</f>
        <v>48.52</v>
      </c>
      <c r="O27" s="12"/>
      <c r="P27" s="9">
        <f>ROUND(L27*$P$1,2)</f>
        <v>21.3</v>
      </c>
      <c r="Q27" s="9">
        <f t="shared" ref="Q27" si="35">M27*$P$1</f>
        <v>37.92</v>
      </c>
      <c r="R27" s="9">
        <f t="shared" ref="R27" si="36">P27+Q27</f>
        <v>59.22</v>
      </c>
      <c r="S27" s="9"/>
      <c r="T27" s="9">
        <f t="shared" ref="T27" si="37">P27*G27</f>
        <v>468.6</v>
      </c>
      <c r="U27" s="9">
        <f t="shared" ref="U27" si="38">Q27*G27</f>
        <v>834.24</v>
      </c>
      <c r="V27" s="15">
        <f t="shared" ref="V27" si="39">U27+T27</f>
        <v>1302.8399999999999</v>
      </c>
    </row>
    <row r="28" spans="4:22" ht="15" customHeight="1" x14ac:dyDescent="0.25">
      <c r="D28" s="20" t="s">
        <v>124</v>
      </c>
      <c r="E28" s="20"/>
      <c r="F28" s="20"/>
      <c r="G28" s="20"/>
      <c r="H28" s="20"/>
      <c r="I28" s="12"/>
      <c r="J28" s="12"/>
      <c r="K28" s="12"/>
      <c r="L28" s="6"/>
      <c r="M28" s="6"/>
      <c r="N28" s="6"/>
      <c r="O28" s="6"/>
      <c r="P28" s="6"/>
      <c r="Q28" s="6"/>
      <c r="R28" s="6"/>
      <c r="S28" s="6"/>
      <c r="T28" s="6"/>
      <c r="U28" s="6"/>
      <c r="V28" s="6">
        <f>V29+V30</f>
        <v>1913.46</v>
      </c>
    </row>
    <row r="29" spans="4:22" ht="60" x14ac:dyDescent="0.25">
      <c r="D29" s="10" t="s">
        <v>125</v>
      </c>
      <c r="E29" s="11" t="s">
        <v>126</v>
      </c>
      <c r="F29" s="12" t="s">
        <v>34</v>
      </c>
      <c r="G29" s="12">
        <v>3</v>
      </c>
      <c r="H29" s="12">
        <v>180.78</v>
      </c>
      <c r="I29" s="12"/>
      <c r="J29" s="12"/>
      <c r="K29" s="12"/>
      <c r="L29" s="5">
        <f>H29*0.3</f>
        <v>54.23</v>
      </c>
      <c r="M29" s="5">
        <f>H29-L29</f>
        <v>126.55</v>
      </c>
      <c r="N29" s="5">
        <f t="shared" ref="N29" si="40">M29+L29</f>
        <v>180.78</v>
      </c>
      <c r="O29" s="12"/>
      <c r="P29" s="9">
        <f>ROUND(L29*$P$1,2)</f>
        <v>66.19</v>
      </c>
      <c r="Q29" s="9">
        <f t="shared" ref="Q29" si="41">M29*$P$1</f>
        <v>154.44999999999999</v>
      </c>
      <c r="R29" s="9">
        <f t="shared" ref="R29" si="42">P29+Q29</f>
        <v>220.64</v>
      </c>
      <c r="S29" s="9"/>
      <c r="T29" s="9">
        <f t="shared" ref="T29" si="43">P29*G29</f>
        <v>198.57</v>
      </c>
      <c r="U29" s="9">
        <f t="shared" ref="U29" si="44">Q29*G29</f>
        <v>463.35</v>
      </c>
      <c r="V29" s="15">
        <f t="shared" ref="V29" si="45">U29+T29</f>
        <v>661.92</v>
      </c>
    </row>
    <row r="30" spans="4:22" ht="45" x14ac:dyDescent="0.25">
      <c r="D30" s="10" t="s">
        <v>127</v>
      </c>
      <c r="E30" s="11" t="s">
        <v>128</v>
      </c>
      <c r="F30" s="12" t="s">
        <v>32</v>
      </c>
      <c r="G30" s="12">
        <v>3</v>
      </c>
      <c r="H30" s="12">
        <v>341.81</v>
      </c>
      <c r="I30" s="12"/>
      <c r="J30" s="12"/>
      <c r="K30" s="12"/>
      <c r="L30" s="5">
        <f>H30-M30</f>
        <v>19.440000000000001</v>
      </c>
      <c r="M30" s="5">
        <v>322.37</v>
      </c>
      <c r="N30" s="5">
        <f t="shared" ref="N30" si="46">M30+L30</f>
        <v>341.81</v>
      </c>
      <c r="O30" s="12"/>
      <c r="P30" s="9">
        <f>ROUND(L30*$P$1,2)</f>
        <v>23.73</v>
      </c>
      <c r="Q30" s="9">
        <f t="shared" ref="Q30" si="47">M30*$P$1</f>
        <v>393.45</v>
      </c>
      <c r="R30" s="9">
        <f t="shared" ref="R30" si="48">P30+Q30</f>
        <v>417.18</v>
      </c>
      <c r="S30" s="9"/>
      <c r="T30" s="9">
        <f t="shared" ref="T30" si="49">P30*G30</f>
        <v>71.19</v>
      </c>
      <c r="U30" s="9">
        <f t="shared" ref="U30" si="50">Q30*G30</f>
        <v>1180.3499999999999</v>
      </c>
      <c r="V30" s="15">
        <f t="shared" ref="V30" si="51">U30+T30</f>
        <v>1251.54</v>
      </c>
    </row>
    <row r="31" spans="4:22" ht="15" customHeight="1" x14ac:dyDescent="0.25">
      <c r="D31" s="20" t="s">
        <v>129</v>
      </c>
      <c r="E31" s="20"/>
      <c r="F31" s="20"/>
      <c r="G31" s="20"/>
      <c r="H31" s="20"/>
      <c r="I31" s="12"/>
      <c r="J31" s="12"/>
      <c r="K31" s="12"/>
      <c r="L31" s="6"/>
      <c r="M31" s="6"/>
      <c r="N31" s="6"/>
      <c r="O31" s="6"/>
      <c r="P31" s="6"/>
      <c r="Q31" s="6"/>
      <c r="R31" s="6"/>
      <c r="S31" s="6"/>
      <c r="T31" s="6"/>
      <c r="U31" s="6"/>
      <c r="V31" s="6">
        <f>SUM(V32:V34)</f>
        <v>2737.85</v>
      </c>
    </row>
    <row r="32" spans="4:22" ht="60" x14ac:dyDescent="0.25">
      <c r="D32" s="10" t="s">
        <v>130</v>
      </c>
      <c r="E32" s="11" t="s">
        <v>131</v>
      </c>
      <c r="F32" s="12" t="s">
        <v>32</v>
      </c>
      <c r="G32" s="12">
        <v>1</v>
      </c>
      <c r="H32" s="12">
        <v>304.77</v>
      </c>
      <c r="I32" s="12"/>
      <c r="J32" s="12"/>
      <c r="K32" s="12"/>
      <c r="L32" s="5">
        <f>H32*0.3</f>
        <v>91.43</v>
      </c>
      <c r="M32" s="5">
        <f>H32-L32</f>
        <v>213.34</v>
      </c>
      <c r="N32" s="5">
        <f t="shared" ref="N32" si="52">M32+L32</f>
        <v>304.77</v>
      </c>
      <c r="O32" s="12"/>
      <c r="P32" s="9">
        <f>ROUND(L32*$P$1,2)</f>
        <v>111.59</v>
      </c>
      <c r="Q32" s="9">
        <f t="shared" ref="Q32" si="53">M32*$P$1</f>
        <v>260.38</v>
      </c>
      <c r="R32" s="9">
        <f t="shared" ref="R32" si="54">P32+Q32</f>
        <v>371.97</v>
      </c>
      <c r="S32" s="9"/>
      <c r="T32" s="9">
        <f t="shared" ref="T32" si="55">P32*G32</f>
        <v>111.59</v>
      </c>
      <c r="U32" s="9">
        <f t="shared" ref="U32" si="56">Q32*G32</f>
        <v>260.38</v>
      </c>
      <c r="V32" s="15">
        <f t="shared" ref="V32" si="57">U32+T32</f>
        <v>371.97</v>
      </c>
    </row>
    <row r="33" spans="4:22" ht="60" x14ac:dyDescent="0.25">
      <c r="D33" s="10" t="s">
        <v>132</v>
      </c>
      <c r="E33" s="11" t="s">
        <v>133</v>
      </c>
      <c r="F33" s="12" t="s">
        <v>32</v>
      </c>
      <c r="G33" s="12">
        <v>3</v>
      </c>
      <c r="H33" s="12">
        <v>588.82000000000005</v>
      </c>
      <c r="I33" s="12"/>
      <c r="J33" s="12"/>
      <c r="K33" s="12"/>
      <c r="L33" s="5">
        <f>H33*0.3</f>
        <v>176.65</v>
      </c>
      <c r="M33" s="5">
        <f>H33-L33</f>
        <v>412.17</v>
      </c>
      <c r="N33" s="5">
        <f t="shared" ref="N33" si="58">M33+L33</f>
        <v>588.82000000000005</v>
      </c>
      <c r="O33" s="12"/>
      <c r="P33" s="9">
        <f>ROUND(L33*$P$1,2)</f>
        <v>215.6</v>
      </c>
      <c r="Q33" s="9">
        <f t="shared" ref="Q33" si="59">M33*$P$1</f>
        <v>503.05</v>
      </c>
      <c r="R33" s="9">
        <f t="shared" ref="R33" si="60">P33+Q33</f>
        <v>718.65</v>
      </c>
      <c r="S33" s="9"/>
      <c r="T33" s="9">
        <f t="shared" ref="T33" si="61">P33*G33</f>
        <v>646.79999999999995</v>
      </c>
      <c r="U33" s="9">
        <f t="shared" ref="U33" si="62">Q33*G33</f>
        <v>1509.15</v>
      </c>
      <c r="V33" s="15">
        <f t="shared" ref="V33" si="63">U33+T33</f>
        <v>2155.9499999999998</v>
      </c>
    </row>
    <row r="34" spans="4:22" ht="45" x14ac:dyDescent="0.25">
      <c r="D34" s="10" t="s">
        <v>4</v>
      </c>
      <c r="E34" s="11" t="s">
        <v>33</v>
      </c>
      <c r="F34" s="12" t="s">
        <v>32</v>
      </c>
      <c r="G34" s="12">
        <v>7</v>
      </c>
      <c r="H34" s="12">
        <v>24.57</v>
      </c>
      <c r="I34" s="12"/>
      <c r="J34" s="12"/>
      <c r="K34" s="12"/>
      <c r="L34" s="5">
        <v>23.24</v>
      </c>
      <c r="M34" s="5">
        <f>H34-L34</f>
        <v>1.33</v>
      </c>
      <c r="N34" s="5">
        <f t="shared" ref="N34" si="64">M34+L34</f>
        <v>24.57</v>
      </c>
      <c r="O34" s="12"/>
      <c r="P34" s="9">
        <v>28.37</v>
      </c>
      <c r="Q34" s="9">
        <f t="shared" ref="Q34" si="65">M34*$P$1</f>
        <v>1.62</v>
      </c>
      <c r="R34" s="9">
        <f t="shared" ref="R34" si="66">P34+Q34</f>
        <v>29.99</v>
      </c>
      <c r="S34" s="9"/>
      <c r="T34" s="9">
        <f t="shared" ref="T34" si="67">P34*G34</f>
        <v>198.59</v>
      </c>
      <c r="U34" s="9">
        <f t="shared" ref="U34" si="68">Q34*G34</f>
        <v>11.34</v>
      </c>
      <c r="V34" s="15">
        <f t="shared" ref="V34" si="69">U34+T34</f>
        <v>209.93</v>
      </c>
    </row>
    <row r="35" spans="4:22" ht="15" customHeight="1" x14ac:dyDescent="0.25">
      <c r="D35" s="20" t="s">
        <v>134</v>
      </c>
      <c r="E35" s="20"/>
      <c r="F35" s="20"/>
      <c r="G35" s="20"/>
      <c r="H35" s="20"/>
      <c r="I35" s="12"/>
      <c r="J35" s="12"/>
      <c r="K35" s="12"/>
      <c r="L35" s="6"/>
      <c r="M35" s="6"/>
      <c r="N35" s="6"/>
      <c r="O35" s="6"/>
      <c r="P35" s="6"/>
      <c r="Q35" s="6"/>
      <c r="R35" s="6"/>
      <c r="S35" s="6"/>
      <c r="T35" s="6"/>
      <c r="U35" s="6"/>
      <c r="V35" s="6">
        <f>SUM(V36:V39)</f>
        <v>15205.25</v>
      </c>
    </row>
    <row r="36" spans="4:22" ht="45" x14ac:dyDescent="0.25">
      <c r="D36" s="10" t="s">
        <v>15</v>
      </c>
      <c r="E36" s="11" t="s">
        <v>135</v>
      </c>
      <c r="F36" s="12" t="s">
        <v>29</v>
      </c>
      <c r="G36" s="12">
        <v>2</v>
      </c>
      <c r="H36" s="12">
        <v>710.99</v>
      </c>
      <c r="I36" s="12"/>
      <c r="J36" s="12"/>
      <c r="K36" s="12"/>
      <c r="L36" s="5">
        <f>H36*0.3</f>
        <v>213.3</v>
      </c>
      <c r="M36" s="5">
        <f>H36-L36</f>
        <v>497.69</v>
      </c>
      <c r="N36" s="5">
        <f t="shared" ref="N36:N38" si="70">M36+L36</f>
        <v>710.99</v>
      </c>
      <c r="O36" s="12"/>
      <c r="P36" s="9">
        <f>ROUND(L36*$P$1,2)</f>
        <v>260.33</v>
      </c>
      <c r="Q36" s="9">
        <f t="shared" ref="Q36:Q38" si="71">M36*$P$1</f>
        <v>607.42999999999995</v>
      </c>
      <c r="R36" s="9">
        <f t="shared" ref="R36:R38" si="72">P36+Q36</f>
        <v>867.76</v>
      </c>
      <c r="S36" s="9"/>
      <c r="T36" s="9">
        <f t="shared" ref="T36:T38" si="73">P36*G36</f>
        <v>520.66</v>
      </c>
      <c r="U36" s="9">
        <f t="shared" ref="U36:U38" si="74">Q36*G36</f>
        <v>1214.8599999999999</v>
      </c>
      <c r="V36" s="15">
        <f t="shared" ref="V36:V38" si="75">U36+T36</f>
        <v>1735.52</v>
      </c>
    </row>
    <row r="37" spans="4:22" ht="45" x14ac:dyDescent="0.25">
      <c r="D37" s="10" t="s">
        <v>16</v>
      </c>
      <c r="E37" s="11" t="s">
        <v>136</v>
      </c>
      <c r="F37" s="12" t="s">
        <v>34</v>
      </c>
      <c r="G37" s="12">
        <v>2.44</v>
      </c>
      <c r="H37" s="12">
        <v>254.6</v>
      </c>
      <c r="I37" s="12"/>
      <c r="J37" s="12"/>
      <c r="K37" s="12"/>
      <c r="L37" s="5">
        <f>H37*0.3</f>
        <v>76.38</v>
      </c>
      <c r="M37" s="5">
        <f>H37-L37</f>
        <v>178.22</v>
      </c>
      <c r="N37" s="5">
        <f t="shared" si="70"/>
        <v>254.6</v>
      </c>
      <c r="O37" s="12"/>
      <c r="P37" s="9">
        <f>ROUND(L37*$P$1,2)</f>
        <v>93.22</v>
      </c>
      <c r="Q37" s="9">
        <f t="shared" si="71"/>
        <v>217.52</v>
      </c>
      <c r="R37" s="9">
        <f t="shared" si="72"/>
        <v>310.74</v>
      </c>
      <c r="S37" s="9"/>
      <c r="T37" s="9">
        <f t="shared" si="73"/>
        <v>227.46</v>
      </c>
      <c r="U37" s="9">
        <f t="shared" si="74"/>
        <v>530.75</v>
      </c>
      <c r="V37" s="15">
        <f t="shared" si="75"/>
        <v>758.21</v>
      </c>
    </row>
    <row r="38" spans="4:22" ht="90" x14ac:dyDescent="0.25">
      <c r="D38" s="10" t="s">
        <v>137</v>
      </c>
      <c r="E38" s="11" t="s">
        <v>138</v>
      </c>
      <c r="F38" s="12" t="s">
        <v>29</v>
      </c>
      <c r="G38" s="12">
        <v>2</v>
      </c>
      <c r="H38" s="12">
        <v>3143.75</v>
      </c>
      <c r="I38" s="12"/>
      <c r="J38" s="12"/>
      <c r="K38" s="12"/>
      <c r="L38" s="5">
        <f>H38*0.3</f>
        <v>943.13</v>
      </c>
      <c r="M38" s="5">
        <f>H38-L38</f>
        <v>2200.62</v>
      </c>
      <c r="N38" s="5">
        <f t="shared" si="70"/>
        <v>3143.75</v>
      </c>
      <c r="O38" s="12"/>
      <c r="P38" s="9">
        <f>ROUND(L38*$P$1,2)</f>
        <v>1151.0899999999999</v>
      </c>
      <c r="Q38" s="9">
        <f t="shared" si="71"/>
        <v>2685.86</v>
      </c>
      <c r="R38" s="9">
        <f t="shared" si="72"/>
        <v>3836.95</v>
      </c>
      <c r="S38" s="9"/>
      <c r="T38" s="9">
        <f t="shared" si="73"/>
        <v>2302.1799999999998</v>
      </c>
      <c r="U38" s="9">
        <f t="shared" si="74"/>
        <v>5371.72</v>
      </c>
      <c r="V38" s="15">
        <f t="shared" si="75"/>
        <v>7673.9</v>
      </c>
    </row>
    <row r="39" spans="4:22" ht="45" x14ac:dyDescent="0.25">
      <c r="D39" s="10" t="s">
        <v>139</v>
      </c>
      <c r="E39" s="11" t="s">
        <v>140</v>
      </c>
      <c r="F39" s="12" t="s">
        <v>29</v>
      </c>
      <c r="G39" s="12">
        <v>2</v>
      </c>
      <c r="H39" s="12">
        <v>2063.75</v>
      </c>
      <c r="I39" s="12"/>
      <c r="J39" s="12"/>
      <c r="K39" s="12"/>
      <c r="L39" s="5">
        <f>H39*0.3</f>
        <v>619.13</v>
      </c>
      <c r="M39" s="5">
        <f>H39-L39</f>
        <v>1444.62</v>
      </c>
      <c r="N39" s="5">
        <f t="shared" ref="N39" si="76">M39+L39</f>
        <v>2063.75</v>
      </c>
      <c r="O39" s="12"/>
      <c r="P39" s="9">
        <f>ROUND(L39*$P$1,2)</f>
        <v>755.65</v>
      </c>
      <c r="Q39" s="9">
        <f t="shared" ref="Q39" si="77">M39*$P$1</f>
        <v>1763.16</v>
      </c>
      <c r="R39" s="9">
        <f t="shared" ref="R39" si="78">P39+Q39</f>
        <v>2518.81</v>
      </c>
      <c r="S39" s="9"/>
      <c r="T39" s="9">
        <f t="shared" ref="T39" si="79">P39*G39</f>
        <v>1511.3</v>
      </c>
      <c r="U39" s="9">
        <f t="shared" ref="U39" si="80">Q39*G39</f>
        <v>3526.32</v>
      </c>
      <c r="V39" s="15">
        <f t="shared" ref="V39" si="81">U39+T39</f>
        <v>5037.62</v>
      </c>
    </row>
    <row r="40" spans="4:22" ht="45" customHeight="1" x14ac:dyDescent="0.25">
      <c r="D40" s="20" t="s">
        <v>141</v>
      </c>
      <c r="E40" s="20"/>
      <c r="F40" s="20"/>
      <c r="G40" s="20"/>
      <c r="H40" s="20"/>
      <c r="I40" s="20"/>
      <c r="J40" s="12"/>
      <c r="K40" s="12"/>
      <c r="L40" s="6"/>
      <c r="M40" s="6"/>
      <c r="N40" s="6"/>
      <c r="O40" s="6"/>
      <c r="P40" s="6"/>
      <c r="Q40" s="6"/>
      <c r="R40" s="6"/>
      <c r="S40" s="6"/>
      <c r="T40" s="6"/>
      <c r="U40" s="6"/>
      <c r="V40" s="6">
        <f>SUM(V41:V45)</f>
        <v>4135.59</v>
      </c>
    </row>
    <row r="41" spans="4:22" ht="45" x14ac:dyDescent="0.25">
      <c r="D41" s="10" t="s">
        <v>12</v>
      </c>
      <c r="E41" s="11" t="s">
        <v>36</v>
      </c>
      <c r="F41" s="12" t="s">
        <v>34</v>
      </c>
      <c r="G41" s="12">
        <v>49</v>
      </c>
      <c r="H41" s="12">
        <v>56.93</v>
      </c>
      <c r="I41" s="12"/>
      <c r="J41" s="12"/>
      <c r="K41" s="12"/>
      <c r="L41" s="5">
        <v>22.17</v>
      </c>
      <c r="M41" s="5">
        <f>H41-L41</f>
        <v>34.76</v>
      </c>
      <c r="N41" s="5">
        <f t="shared" ref="N41:N45" si="82">M41+L41</f>
        <v>56.93</v>
      </c>
      <c r="O41" s="12"/>
      <c r="P41" s="9">
        <f>ROUND(L41*$P$1,2)</f>
        <v>27.06</v>
      </c>
      <c r="Q41" s="9">
        <f t="shared" ref="Q41:Q45" si="83">M41*$P$1</f>
        <v>42.42</v>
      </c>
      <c r="R41" s="9">
        <f t="shared" ref="R41:R45" si="84">P41+Q41</f>
        <v>69.48</v>
      </c>
      <c r="S41" s="9"/>
      <c r="T41" s="9">
        <f t="shared" ref="T41:T45" si="85">P41*G41</f>
        <v>1325.94</v>
      </c>
      <c r="U41" s="9">
        <f t="shared" ref="U41:U45" si="86">Q41*G41</f>
        <v>2078.58</v>
      </c>
      <c r="V41" s="15">
        <f t="shared" ref="V41:V45" si="87">U41+T41</f>
        <v>3404.52</v>
      </c>
    </row>
    <row r="42" spans="4:22" ht="45" x14ac:dyDescent="0.25">
      <c r="D42" s="10" t="s">
        <v>13</v>
      </c>
      <c r="E42" s="11" t="s">
        <v>37</v>
      </c>
      <c r="F42" s="12" t="s">
        <v>32</v>
      </c>
      <c r="G42" s="12">
        <v>4</v>
      </c>
      <c r="H42" s="12">
        <v>42.65</v>
      </c>
      <c r="I42" s="12"/>
      <c r="J42" s="12"/>
      <c r="K42" s="12"/>
      <c r="L42" s="5">
        <v>7.09</v>
      </c>
      <c r="M42" s="5">
        <f t="shared" ref="M42:M45" si="88">H42-L42</f>
        <v>35.56</v>
      </c>
      <c r="N42" s="5">
        <f t="shared" si="82"/>
        <v>42.65</v>
      </c>
      <c r="O42" s="12"/>
      <c r="P42" s="9">
        <f>ROUND(L42*$P$1,2)</f>
        <v>8.65</v>
      </c>
      <c r="Q42" s="9">
        <f t="shared" si="83"/>
        <v>43.4</v>
      </c>
      <c r="R42" s="9">
        <f t="shared" si="84"/>
        <v>52.05</v>
      </c>
      <c r="S42" s="9"/>
      <c r="T42" s="9">
        <f t="shared" si="85"/>
        <v>34.6</v>
      </c>
      <c r="U42" s="9">
        <f t="shared" si="86"/>
        <v>173.6</v>
      </c>
      <c r="V42" s="15">
        <f t="shared" si="87"/>
        <v>208.2</v>
      </c>
    </row>
    <row r="43" spans="4:22" ht="45" x14ac:dyDescent="0.25">
      <c r="D43" s="10" t="s">
        <v>14</v>
      </c>
      <c r="E43" s="11" t="s">
        <v>38</v>
      </c>
      <c r="F43" s="12" t="s">
        <v>32</v>
      </c>
      <c r="G43" s="12">
        <v>3</v>
      </c>
      <c r="H43" s="12">
        <v>41.42</v>
      </c>
      <c r="I43" s="12"/>
      <c r="J43" s="12"/>
      <c r="K43" s="12"/>
      <c r="L43" s="5">
        <v>7.09</v>
      </c>
      <c r="M43" s="5">
        <f t="shared" si="88"/>
        <v>34.33</v>
      </c>
      <c r="N43" s="5">
        <f t="shared" si="82"/>
        <v>41.42</v>
      </c>
      <c r="O43" s="12"/>
      <c r="P43" s="9">
        <f>ROUND(L43*$P$1,2)</f>
        <v>8.65</v>
      </c>
      <c r="Q43" s="9">
        <f t="shared" si="83"/>
        <v>41.9</v>
      </c>
      <c r="R43" s="9">
        <f t="shared" si="84"/>
        <v>50.55</v>
      </c>
      <c r="S43" s="9"/>
      <c r="T43" s="9">
        <f t="shared" si="85"/>
        <v>25.95</v>
      </c>
      <c r="U43" s="9">
        <f t="shared" si="86"/>
        <v>125.7</v>
      </c>
      <c r="V43" s="15">
        <f t="shared" si="87"/>
        <v>151.65</v>
      </c>
    </row>
    <row r="44" spans="4:22" ht="45" x14ac:dyDescent="0.25">
      <c r="D44" s="10" t="s">
        <v>142</v>
      </c>
      <c r="E44" s="11" t="s">
        <v>143</v>
      </c>
      <c r="F44" s="12" t="s">
        <v>32</v>
      </c>
      <c r="G44" s="12">
        <v>1</v>
      </c>
      <c r="H44" s="12">
        <v>78.47</v>
      </c>
      <c r="I44" s="12"/>
      <c r="J44" s="12"/>
      <c r="K44" s="12"/>
      <c r="L44" s="5">
        <v>9.4499999999999993</v>
      </c>
      <c r="M44" s="5">
        <f t="shared" si="88"/>
        <v>69.02</v>
      </c>
      <c r="N44" s="5">
        <f t="shared" si="82"/>
        <v>78.47</v>
      </c>
      <c r="O44" s="12"/>
      <c r="P44" s="9">
        <f>ROUND(L44*$P$1,2)</f>
        <v>11.53</v>
      </c>
      <c r="Q44" s="9">
        <f t="shared" si="83"/>
        <v>84.24</v>
      </c>
      <c r="R44" s="9">
        <f t="shared" si="84"/>
        <v>95.77</v>
      </c>
      <c r="S44" s="9"/>
      <c r="T44" s="9">
        <f t="shared" si="85"/>
        <v>11.53</v>
      </c>
      <c r="U44" s="9">
        <f t="shared" si="86"/>
        <v>84.24</v>
      </c>
      <c r="V44" s="15">
        <f t="shared" si="87"/>
        <v>95.77</v>
      </c>
    </row>
    <row r="45" spans="4:22" ht="45" x14ac:dyDescent="0.25">
      <c r="D45" s="10" t="s">
        <v>144</v>
      </c>
      <c r="E45" s="11" t="s">
        <v>145</v>
      </c>
      <c r="F45" s="12" t="s">
        <v>32</v>
      </c>
      <c r="G45" s="12">
        <v>5</v>
      </c>
      <c r="H45" s="12">
        <v>45.14</v>
      </c>
      <c r="I45" s="12"/>
      <c r="J45" s="12"/>
      <c r="K45" s="12"/>
      <c r="L45" s="5">
        <v>4.72</v>
      </c>
      <c r="M45" s="5">
        <f t="shared" si="88"/>
        <v>40.42</v>
      </c>
      <c r="N45" s="5">
        <f t="shared" si="82"/>
        <v>45.14</v>
      </c>
      <c r="O45" s="12"/>
      <c r="P45" s="9">
        <f>ROUND(L45*$P$1,2)</f>
        <v>5.76</v>
      </c>
      <c r="Q45" s="9">
        <f t="shared" si="83"/>
        <v>49.33</v>
      </c>
      <c r="R45" s="9">
        <f t="shared" si="84"/>
        <v>55.09</v>
      </c>
      <c r="S45" s="9"/>
      <c r="T45" s="9">
        <f t="shared" si="85"/>
        <v>28.8</v>
      </c>
      <c r="U45" s="9">
        <f t="shared" si="86"/>
        <v>246.65</v>
      </c>
      <c r="V45" s="15">
        <f t="shared" si="87"/>
        <v>275.45</v>
      </c>
    </row>
    <row r="46" spans="4:22" ht="15" customHeight="1" x14ac:dyDescent="0.25">
      <c r="D46" s="20" t="s">
        <v>146</v>
      </c>
      <c r="E46" s="20"/>
      <c r="F46" s="20"/>
      <c r="G46" s="20"/>
      <c r="H46" s="20"/>
      <c r="I46" s="12"/>
      <c r="J46" s="12"/>
      <c r="K46" s="12"/>
      <c r="L46" s="6"/>
      <c r="M46" s="6"/>
      <c r="N46" s="6"/>
      <c r="O46" s="6"/>
      <c r="P46" s="6"/>
      <c r="Q46" s="6"/>
      <c r="R46" s="6"/>
      <c r="S46" s="6"/>
      <c r="T46" s="6"/>
      <c r="U46" s="6"/>
      <c r="V46" s="6">
        <f>SUM(V47:V53)</f>
        <v>37275.379999999997</v>
      </c>
    </row>
    <row r="47" spans="4:22" ht="45" x14ac:dyDescent="0.25">
      <c r="D47" s="10" t="s">
        <v>147</v>
      </c>
      <c r="E47" s="11" t="s">
        <v>148</v>
      </c>
      <c r="F47" s="12" t="s">
        <v>30</v>
      </c>
      <c r="G47" s="12">
        <v>15.84</v>
      </c>
      <c r="H47" s="9">
        <v>679.76</v>
      </c>
      <c r="I47" s="12"/>
      <c r="J47" s="12"/>
      <c r="K47" s="9"/>
      <c r="L47" s="9">
        <f>H47*0.3</f>
        <v>203.93</v>
      </c>
      <c r="M47" s="9">
        <f>H47-L47</f>
        <v>475.83</v>
      </c>
      <c r="N47" s="5">
        <f t="shared" ref="N47" si="89">M47+L47</f>
        <v>679.76</v>
      </c>
      <c r="O47" s="12"/>
      <c r="P47" s="9">
        <f t="shared" ref="P47:P52" si="90">ROUND(L47*$P$1,2)</f>
        <v>248.9</v>
      </c>
      <c r="Q47" s="9">
        <f t="shared" ref="Q47" si="91">M47*$P$1</f>
        <v>580.75</v>
      </c>
      <c r="R47" s="9">
        <f t="shared" ref="R47" si="92">P47+Q47</f>
        <v>829.65</v>
      </c>
      <c r="S47" s="9"/>
      <c r="T47" s="9">
        <f t="shared" ref="T47" si="93">P47*G47</f>
        <v>3942.58</v>
      </c>
      <c r="U47" s="9">
        <f t="shared" ref="U47" si="94">Q47*G47</f>
        <v>9199.08</v>
      </c>
      <c r="V47" s="15">
        <f t="shared" ref="V47" si="95">U47+T47</f>
        <v>13141.66</v>
      </c>
    </row>
    <row r="48" spans="4:22" ht="45" x14ac:dyDescent="0.25">
      <c r="D48" s="10" t="s">
        <v>149</v>
      </c>
      <c r="E48" s="11" t="s">
        <v>150</v>
      </c>
      <c r="F48" s="12" t="s">
        <v>151</v>
      </c>
      <c r="G48" s="12">
        <v>297</v>
      </c>
      <c r="H48" s="5">
        <v>12.43</v>
      </c>
      <c r="I48" s="12"/>
      <c r="J48" s="12"/>
      <c r="K48" s="12"/>
      <c r="L48" s="5">
        <v>2.77</v>
      </c>
      <c r="M48" s="5">
        <f>H48-L48</f>
        <v>9.66</v>
      </c>
      <c r="N48" s="5">
        <f t="shared" ref="N48:N49" si="96">M48+L48</f>
        <v>12.43</v>
      </c>
      <c r="O48" s="12"/>
      <c r="P48" s="9">
        <f t="shared" si="90"/>
        <v>3.38</v>
      </c>
      <c r="Q48" s="9">
        <f t="shared" ref="Q48:Q49" si="97">M48*$P$1</f>
        <v>11.79</v>
      </c>
      <c r="R48" s="9">
        <f t="shared" ref="R48:R49" si="98">P48+Q48</f>
        <v>15.17</v>
      </c>
      <c r="S48" s="9"/>
      <c r="T48" s="9">
        <f t="shared" ref="T48:T49" si="99">P48*G48</f>
        <v>1003.86</v>
      </c>
      <c r="U48" s="9">
        <f t="shared" ref="U48:U49" si="100">Q48*G48</f>
        <v>3501.63</v>
      </c>
      <c r="V48" s="15">
        <f t="shared" ref="V48:V49" si="101">U48+T48</f>
        <v>4505.49</v>
      </c>
    </row>
    <row r="49" spans="4:22" ht="45" x14ac:dyDescent="0.25">
      <c r="D49" s="10" t="s">
        <v>152</v>
      </c>
      <c r="E49" s="11" t="s">
        <v>153</v>
      </c>
      <c r="F49" s="12" t="s">
        <v>151</v>
      </c>
      <c r="G49" s="12">
        <v>372</v>
      </c>
      <c r="H49" s="5">
        <v>15.91</v>
      </c>
      <c r="I49" s="12"/>
      <c r="J49" s="12"/>
      <c r="K49" s="12"/>
      <c r="L49" s="5">
        <v>5.18</v>
      </c>
      <c r="M49" s="5">
        <f>H49-L49</f>
        <v>10.73</v>
      </c>
      <c r="N49" s="5">
        <f t="shared" si="96"/>
        <v>15.91</v>
      </c>
      <c r="O49" s="5"/>
      <c r="P49" s="5">
        <f t="shared" si="90"/>
        <v>6.32</v>
      </c>
      <c r="Q49" s="5">
        <f t="shared" si="97"/>
        <v>13.1</v>
      </c>
      <c r="R49" s="5">
        <f t="shared" si="98"/>
        <v>19.420000000000002</v>
      </c>
      <c r="S49" s="5"/>
      <c r="T49" s="5">
        <f t="shared" si="99"/>
        <v>2351.04</v>
      </c>
      <c r="U49" s="5">
        <f t="shared" si="100"/>
        <v>4873.2</v>
      </c>
      <c r="V49" s="5">
        <f t="shared" si="101"/>
        <v>7224.24</v>
      </c>
    </row>
    <row r="50" spans="4:22" ht="45" x14ac:dyDescent="0.25">
      <c r="D50" s="10" t="s">
        <v>154</v>
      </c>
      <c r="E50" s="11" t="s">
        <v>155</v>
      </c>
      <c r="F50" s="12" t="s">
        <v>30</v>
      </c>
      <c r="G50" s="12">
        <v>5.35</v>
      </c>
      <c r="H50" s="5">
        <v>679.76</v>
      </c>
      <c r="I50" s="12"/>
      <c r="J50" s="12"/>
      <c r="K50" s="12"/>
      <c r="L50" s="9">
        <f>H50*0.3</f>
        <v>203.93</v>
      </c>
      <c r="M50" s="9">
        <f>H50-L50</f>
        <v>475.83</v>
      </c>
      <c r="N50" s="5">
        <f t="shared" ref="N50" si="102">M50+L50</f>
        <v>679.76</v>
      </c>
      <c r="O50" s="5"/>
      <c r="P50" s="5">
        <f t="shared" si="90"/>
        <v>248.9</v>
      </c>
      <c r="Q50" s="5">
        <f t="shared" ref="Q50" si="103">M50*$P$1</f>
        <v>580.75</v>
      </c>
      <c r="R50" s="5">
        <f t="shared" ref="R50" si="104">P50+Q50</f>
        <v>829.65</v>
      </c>
      <c r="S50" s="5"/>
      <c r="T50" s="5">
        <f t="shared" ref="T50" si="105">P50*G50</f>
        <v>1331.62</v>
      </c>
      <c r="U50" s="5">
        <f t="shared" ref="U50" si="106">Q50*G50</f>
        <v>3107.01</v>
      </c>
      <c r="V50" s="5">
        <f t="shared" ref="V50" si="107">U50+T50</f>
        <v>4438.63</v>
      </c>
    </row>
    <row r="51" spans="4:22" ht="45" x14ac:dyDescent="0.25">
      <c r="D51" s="10" t="s">
        <v>156</v>
      </c>
      <c r="E51" s="11" t="s">
        <v>157</v>
      </c>
      <c r="F51" s="12" t="s">
        <v>30</v>
      </c>
      <c r="G51" s="12">
        <v>7.37</v>
      </c>
      <c r="H51" s="5">
        <v>179</v>
      </c>
      <c r="I51" s="12"/>
      <c r="J51" s="12"/>
      <c r="K51" s="9"/>
      <c r="L51" s="5">
        <f>H51-M51</f>
        <v>63.28</v>
      </c>
      <c r="M51" s="5">
        <v>115.72</v>
      </c>
      <c r="N51" s="5">
        <f t="shared" ref="N51" si="108">M51+L51</f>
        <v>179</v>
      </c>
      <c r="O51" s="5"/>
      <c r="P51" s="5">
        <f t="shared" si="90"/>
        <v>77.23</v>
      </c>
      <c r="Q51" s="5">
        <f t="shared" ref="Q51" si="109">M51*$P$1</f>
        <v>141.24</v>
      </c>
      <c r="R51" s="5">
        <f t="shared" ref="R51" si="110">P51+Q51</f>
        <v>218.47</v>
      </c>
      <c r="S51" s="5"/>
      <c r="T51" s="5">
        <v>569.17999999999995</v>
      </c>
      <c r="U51" s="5">
        <f>7.37*141.24</f>
        <v>1040.94</v>
      </c>
      <c r="V51" s="5">
        <f>U51+T51</f>
        <v>1610.12</v>
      </c>
    </row>
    <row r="52" spans="4:22" ht="45" x14ac:dyDescent="0.25">
      <c r="D52" s="10" t="s">
        <v>158</v>
      </c>
      <c r="E52" s="11" t="s">
        <v>159</v>
      </c>
      <c r="F52" s="12" t="s">
        <v>151</v>
      </c>
      <c r="G52" s="12">
        <v>119</v>
      </c>
      <c r="H52" s="5">
        <v>13.73</v>
      </c>
      <c r="I52" s="12"/>
      <c r="J52" s="12"/>
      <c r="K52" s="12"/>
      <c r="L52" s="9">
        <f>H52*0.3</f>
        <v>4.12</v>
      </c>
      <c r="M52" s="9">
        <f>H52-L52</f>
        <v>9.61</v>
      </c>
      <c r="N52" s="5">
        <f t="shared" ref="N52" si="111">M52+L52</f>
        <v>13.73</v>
      </c>
      <c r="O52" s="5"/>
      <c r="P52" s="5">
        <f t="shared" si="90"/>
        <v>5.03</v>
      </c>
      <c r="Q52" s="5">
        <f t="shared" ref="Q52" si="112">M52*$P$1</f>
        <v>11.73</v>
      </c>
      <c r="R52" s="5">
        <f t="shared" ref="R52" si="113">P52+Q52</f>
        <v>16.760000000000002</v>
      </c>
      <c r="S52" s="5"/>
      <c r="T52" s="5">
        <f t="shared" ref="T52" si="114">P52*G52</f>
        <v>598.57000000000005</v>
      </c>
      <c r="U52" s="5">
        <f t="shared" ref="U52" si="115">Q52*G52</f>
        <v>1395.87</v>
      </c>
      <c r="V52" s="5">
        <f t="shared" ref="V52" si="116">U52+T52</f>
        <v>1994.44</v>
      </c>
    </row>
    <row r="53" spans="4:22" ht="60" x14ac:dyDescent="0.25">
      <c r="D53" s="10" t="s">
        <v>160</v>
      </c>
      <c r="E53" s="11" t="s">
        <v>161</v>
      </c>
      <c r="F53" s="12" t="s">
        <v>31</v>
      </c>
      <c r="G53" s="12">
        <v>80</v>
      </c>
      <c r="H53" s="5">
        <v>44.66</v>
      </c>
      <c r="I53" s="12"/>
      <c r="J53" s="12"/>
      <c r="K53" s="12"/>
      <c r="L53" s="9">
        <f>H53*0.3</f>
        <v>13.4</v>
      </c>
      <c r="M53" s="9">
        <f>H53-L53</f>
        <v>31.26</v>
      </c>
      <c r="N53" s="5">
        <f t="shared" ref="N53" si="117">M53+L53</f>
        <v>44.66</v>
      </c>
      <c r="O53" s="5"/>
      <c r="P53" s="5">
        <v>16.36</v>
      </c>
      <c r="Q53" s="5">
        <f t="shared" ref="Q53" si="118">M53*$P$1</f>
        <v>38.15</v>
      </c>
      <c r="R53" s="5">
        <f t="shared" ref="R53" si="119">P53+Q53</f>
        <v>54.51</v>
      </c>
      <c r="S53" s="5"/>
      <c r="T53" s="5">
        <f t="shared" ref="T53" si="120">P53*G53</f>
        <v>1308.8</v>
      </c>
      <c r="U53" s="5">
        <f t="shared" ref="U53" si="121">Q53*G53</f>
        <v>3052</v>
      </c>
      <c r="V53" s="5">
        <f t="shared" ref="V53" si="122">U53+T53</f>
        <v>4360.8</v>
      </c>
    </row>
    <row r="54" spans="4:22" ht="15" customHeight="1" x14ac:dyDescent="0.25">
      <c r="D54" s="20" t="s">
        <v>162</v>
      </c>
      <c r="E54" s="20"/>
      <c r="F54" s="20"/>
      <c r="G54" s="20"/>
      <c r="H54" s="22"/>
      <c r="I54" s="12"/>
      <c r="J54" s="12"/>
      <c r="K54" s="12"/>
      <c r="L54" s="6"/>
      <c r="M54" s="6"/>
      <c r="N54" s="6"/>
      <c r="O54" s="6"/>
      <c r="P54" s="6"/>
      <c r="Q54" s="6"/>
      <c r="R54" s="6"/>
      <c r="S54" s="6"/>
      <c r="T54" s="6"/>
      <c r="U54" s="6"/>
      <c r="V54" s="6">
        <f>V55</f>
        <v>71928</v>
      </c>
    </row>
    <row r="55" spans="4:22" ht="135" x14ac:dyDescent="0.25">
      <c r="D55" s="10" t="s">
        <v>163</v>
      </c>
      <c r="E55" s="11" t="s">
        <v>164</v>
      </c>
      <c r="F55" s="12" t="s">
        <v>35</v>
      </c>
      <c r="G55" s="12">
        <v>75</v>
      </c>
      <c r="H55" s="5">
        <v>785.78</v>
      </c>
      <c r="I55" s="12"/>
      <c r="J55" s="12"/>
      <c r="K55" s="12"/>
      <c r="L55" s="5">
        <f>H55*0.3</f>
        <v>235.73</v>
      </c>
      <c r="M55" s="9">
        <f>H55-L55</f>
        <v>550.04999999999995</v>
      </c>
      <c r="N55" s="5">
        <f t="shared" ref="N55" si="123">M55+L55</f>
        <v>785.78</v>
      </c>
      <c r="O55" s="5"/>
      <c r="P55" s="5">
        <v>287.7</v>
      </c>
      <c r="Q55" s="5">
        <f t="shared" ref="Q55" si="124">M55*$P$1</f>
        <v>671.34</v>
      </c>
      <c r="R55" s="5">
        <f t="shared" ref="R55" si="125">P55+Q55</f>
        <v>959.04</v>
      </c>
      <c r="S55" s="5"/>
      <c r="T55" s="5">
        <f t="shared" ref="T55" si="126">P55*G55</f>
        <v>21577.5</v>
      </c>
      <c r="U55" s="5">
        <f t="shared" ref="U55" si="127">Q55*G55</f>
        <v>50350.5</v>
      </c>
      <c r="V55" s="5">
        <f t="shared" ref="V55" si="128">U55+T55</f>
        <v>71928</v>
      </c>
    </row>
    <row r="56" spans="4:22" ht="15" customHeight="1" x14ac:dyDescent="0.25">
      <c r="D56" s="20" t="s">
        <v>165</v>
      </c>
      <c r="E56" s="20"/>
      <c r="F56" s="20"/>
      <c r="G56" s="20"/>
      <c r="H56" s="22"/>
      <c r="I56" s="12"/>
      <c r="J56" s="12"/>
      <c r="K56" s="12"/>
      <c r="L56" s="6"/>
      <c r="M56" s="6"/>
      <c r="N56" s="6"/>
      <c r="O56" s="6"/>
      <c r="P56" s="6"/>
      <c r="Q56" s="6"/>
      <c r="R56" s="6"/>
      <c r="S56" s="6"/>
      <c r="T56" s="6"/>
      <c r="U56" s="6"/>
      <c r="V56" s="6">
        <f>V57</f>
        <v>12085.66</v>
      </c>
    </row>
    <row r="57" spans="4:22" ht="45" x14ac:dyDescent="0.25">
      <c r="D57" s="10" t="s">
        <v>166</v>
      </c>
      <c r="E57" s="11" t="s">
        <v>167</v>
      </c>
      <c r="F57" s="12" t="s">
        <v>31</v>
      </c>
      <c r="G57" s="12">
        <v>62</v>
      </c>
      <c r="H57" s="5">
        <v>159.71</v>
      </c>
      <c r="I57" s="12"/>
      <c r="J57" s="12"/>
      <c r="K57" s="12"/>
      <c r="L57" s="5">
        <f>H57*0.3</f>
        <v>47.91</v>
      </c>
      <c r="M57" s="9">
        <f>H57-L57</f>
        <v>111.8</v>
      </c>
      <c r="N57" s="5">
        <f t="shared" ref="N57" si="129">M57+L57</f>
        <v>159.71</v>
      </c>
      <c r="O57" s="5"/>
      <c r="P57" s="5">
        <v>58.48</v>
      </c>
      <c r="Q57" s="5">
        <f t="shared" ref="Q57" si="130">M57*$P$1</f>
        <v>136.44999999999999</v>
      </c>
      <c r="R57" s="5">
        <f t="shared" ref="R57" si="131">P57+Q57</f>
        <v>194.93</v>
      </c>
      <c r="S57" s="5"/>
      <c r="T57" s="5">
        <f t="shared" ref="T57" si="132">P57*G57</f>
        <v>3625.76</v>
      </c>
      <c r="U57" s="5">
        <f t="shared" ref="U57" si="133">Q57*G57</f>
        <v>8459.9</v>
      </c>
      <c r="V57" s="5">
        <f t="shared" ref="V57" si="134">U57+T57</f>
        <v>12085.66</v>
      </c>
    </row>
    <row r="58" spans="4:22" ht="15" customHeight="1" x14ac:dyDescent="0.25">
      <c r="D58" s="20" t="s">
        <v>168</v>
      </c>
      <c r="E58" s="20"/>
      <c r="F58" s="20"/>
      <c r="G58" s="20"/>
      <c r="H58" s="22"/>
      <c r="I58" s="12"/>
      <c r="J58" s="12"/>
      <c r="K58" s="12"/>
      <c r="L58" s="6"/>
      <c r="M58" s="6"/>
      <c r="N58" s="6"/>
      <c r="O58" s="6"/>
      <c r="P58" s="6"/>
      <c r="Q58" s="6"/>
      <c r="R58" s="6"/>
      <c r="S58" s="6"/>
      <c r="T58" s="6"/>
      <c r="U58" s="6"/>
      <c r="V58" s="6">
        <f>SUM(V59:V60)</f>
        <v>7055.96</v>
      </c>
    </row>
    <row r="59" spans="4:22" ht="60" x14ac:dyDescent="0.25">
      <c r="D59" s="10" t="s">
        <v>169</v>
      </c>
      <c r="E59" s="11" t="s">
        <v>170</v>
      </c>
      <c r="F59" s="12" t="s">
        <v>34</v>
      </c>
      <c r="G59" s="12">
        <v>107</v>
      </c>
      <c r="H59" s="5">
        <v>51.09</v>
      </c>
      <c r="I59" s="12"/>
      <c r="J59" s="12"/>
      <c r="K59" s="12"/>
      <c r="L59" s="5">
        <f>H59*0.3</f>
        <v>15.33</v>
      </c>
      <c r="M59" s="9">
        <f>H59-L59</f>
        <v>35.76</v>
      </c>
      <c r="N59" s="5">
        <f t="shared" ref="N59:N60" si="135">M59+L59</f>
        <v>51.09</v>
      </c>
      <c r="O59" s="5"/>
      <c r="P59" s="5">
        <f>ROUND(L59*$P$1,2)</f>
        <v>18.71</v>
      </c>
      <c r="Q59" s="5">
        <f t="shared" ref="Q59:Q60" si="136">M59*$P$1</f>
        <v>43.65</v>
      </c>
      <c r="R59" s="5">
        <f t="shared" ref="R59:R60" si="137">P59+Q59</f>
        <v>62.36</v>
      </c>
      <c r="S59" s="5"/>
      <c r="T59" s="5">
        <f t="shared" ref="T59" si="138">P59*G59</f>
        <v>2001.97</v>
      </c>
      <c r="U59" s="5">
        <f t="shared" ref="U59:U60" si="139">Q59*G59</f>
        <v>4670.55</v>
      </c>
      <c r="V59" s="5">
        <f t="shared" ref="V59" si="140">U59+T59</f>
        <v>6672.52</v>
      </c>
    </row>
    <row r="60" spans="4:22" ht="60" x14ac:dyDescent="0.25">
      <c r="D60" s="10" t="s">
        <v>171</v>
      </c>
      <c r="E60" s="11" t="s">
        <v>172</v>
      </c>
      <c r="F60" s="12" t="s">
        <v>34</v>
      </c>
      <c r="G60" s="12">
        <v>5.8</v>
      </c>
      <c r="H60" s="5">
        <v>54.17</v>
      </c>
      <c r="I60" s="12"/>
      <c r="J60" s="12"/>
      <c r="K60" s="12"/>
      <c r="L60" s="5">
        <f>H60*0.3</f>
        <v>16.25</v>
      </c>
      <c r="M60" s="9">
        <f>H60-L60</f>
        <v>37.92</v>
      </c>
      <c r="N60" s="5">
        <f t="shared" si="135"/>
        <v>54.17</v>
      </c>
      <c r="O60" s="5"/>
      <c r="P60" s="5">
        <f>ROUND(L60*$P$1,2)</f>
        <v>19.829999999999998</v>
      </c>
      <c r="Q60" s="5">
        <f t="shared" si="136"/>
        <v>46.28</v>
      </c>
      <c r="R60" s="5">
        <f t="shared" si="137"/>
        <v>66.11</v>
      </c>
      <c r="S60" s="5"/>
      <c r="T60" s="5">
        <v>115.02</v>
      </c>
      <c r="U60" s="5">
        <f t="shared" si="139"/>
        <v>268.42</v>
      </c>
      <c r="V60" s="5">
        <f>U60+T60</f>
        <v>383.44</v>
      </c>
    </row>
    <row r="61" spans="4:22" ht="15" customHeight="1" x14ac:dyDescent="0.25">
      <c r="D61" s="20" t="s">
        <v>173</v>
      </c>
      <c r="E61" s="20"/>
      <c r="F61" s="20"/>
      <c r="G61" s="20"/>
      <c r="H61" s="22"/>
      <c r="I61" s="12"/>
      <c r="J61" s="12"/>
      <c r="K61" s="12"/>
      <c r="L61" s="6"/>
      <c r="M61" s="6"/>
      <c r="N61" s="6"/>
      <c r="O61" s="6"/>
      <c r="P61" s="6"/>
      <c r="Q61" s="6"/>
      <c r="R61" s="6"/>
      <c r="S61" s="6"/>
      <c r="T61" s="6"/>
      <c r="U61" s="6"/>
      <c r="V61" s="6">
        <f>V62</f>
        <v>17101.400000000001</v>
      </c>
    </row>
    <row r="62" spans="4:22" ht="75" x14ac:dyDescent="0.25">
      <c r="D62" s="10" t="s">
        <v>7</v>
      </c>
      <c r="E62" s="11" t="s">
        <v>174</v>
      </c>
      <c r="F62" s="12" t="s">
        <v>31</v>
      </c>
      <c r="G62" s="12">
        <v>370</v>
      </c>
      <c r="H62" s="5">
        <v>37.869999999999997</v>
      </c>
      <c r="I62" s="12"/>
      <c r="J62" s="12"/>
      <c r="K62" s="12"/>
      <c r="L62" s="5">
        <f>H62-M62</f>
        <v>24.16</v>
      </c>
      <c r="M62" s="5">
        <f>(0.03*91.38)+(0.114*96.24)</f>
        <v>13.71</v>
      </c>
      <c r="N62" s="5">
        <f t="shared" ref="N62" si="141">M62+L62</f>
        <v>37.869999999999997</v>
      </c>
      <c r="O62" s="5"/>
      <c r="P62" s="5">
        <f>ROUND(L62*$P$1,2)</f>
        <v>29.49</v>
      </c>
      <c r="Q62" s="5">
        <f t="shared" ref="Q62" si="142">M62*$P$1</f>
        <v>16.73</v>
      </c>
      <c r="R62" s="5">
        <f>P62+Q62</f>
        <v>46.22</v>
      </c>
      <c r="S62" s="5"/>
      <c r="T62" s="5">
        <f>P62*G62</f>
        <v>10911.3</v>
      </c>
      <c r="U62" s="5">
        <f>Q62*G62</f>
        <v>6190.1</v>
      </c>
      <c r="V62" s="5">
        <f>U62+T62</f>
        <v>17101.400000000001</v>
      </c>
    </row>
    <row r="63" spans="4:22" ht="15" customHeight="1" x14ac:dyDescent="0.25">
      <c r="D63" s="20" t="s">
        <v>175</v>
      </c>
      <c r="E63" s="20"/>
      <c r="F63" s="20"/>
      <c r="G63" s="20"/>
      <c r="H63" s="22"/>
      <c r="I63" s="12"/>
      <c r="J63" s="12"/>
      <c r="K63" s="12"/>
      <c r="L63" s="6"/>
      <c r="M63" s="6"/>
      <c r="N63" s="6"/>
      <c r="O63" s="6"/>
      <c r="P63" s="6"/>
      <c r="Q63" s="6"/>
      <c r="R63" s="6"/>
      <c r="S63" s="6"/>
      <c r="T63" s="6"/>
      <c r="U63" s="6"/>
      <c r="V63" s="6">
        <f>SUM(V64:V69)</f>
        <v>6915.56</v>
      </c>
    </row>
    <row r="64" spans="4:22" ht="60" x14ac:dyDescent="0.25">
      <c r="D64" s="10" t="s">
        <v>18</v>
      </c>
      <c r="E64" s="11" t="s">
        <v>39</v>
      </c>
      <c r="F64" s="12" t="s">
        <v>31</v>
      </c>
      <c r="G64" s="12">
        <v>33.049999999999997</v>
      </c>
      <c r="H64" s="5">
        <v>102.55</v>
      </c>
      <c r="I64" s="12"/>
      <c r="J64" s="12"/>
      <c r="K64" s="12"/>
      <c r="L64" s="5">
        <f>H64*0.3</f>
        <v>30.77</v>
      </c>
      <c r="M64" s="9">
        <f t="shared" ref="M64:M69" si="143">H64-L64</f>
        <v>71.78</v>
      </c>
      <c r="N64" s="5">
        <f t="shared" ref="N64:N65" si="144">M64+L64</f>
        <v>102.55</v>
      </c>
      <c r="O64" s="5"/>
      <c r="P64" s="5">
        <f t="shared" ref="P64:P69" si="145">ROUND(L64*$P$1,2)</f>
        <v>37.549999999999997</v>
      </c>
      <c r="Q64" s="5">
        <f t="shared" ref="Q64:Q65" si="146">M64*$P$1</f>
        <v>87.61</v>
      </c>
      <c r="R64" s="5">
        <f t="shared" ref="R64:R65" si="147">P64+Q64</f>
        <v>125.16</v>
      </c>
      <c r="S64" s="5"/>
      <c r="T64" s="5">
        <f t="shared" ref="T64:T65" si="148">P64*G64</f>
        <v>1241.03</v>
      </c>
      <c r="U64" s="5">
        <f t="shared" ref="U64:U65" si="149">Q64*G64</f>
        <v>2895.51</v>
      </c>
      <c r="V64" s="5">
        <f t="shared" ref="V64:V65" si="150">U64+T64</f>
        <v>4136.54</v>
      </c>
    </row>
    <row r="65" spans="4:22" ht="45" x14ac:dyDescent="0.25">
      <c r="D65" s="10" t="s">
        <v>176</v>
      </c>
      <c r="E65" s="11" t="s">
        <v>177</v>
      </c>
      <c r="F65" s="12" t="s">
        <v>31</v>
      </c>
      <c r="G65" s="12">
        <v>3.7</v>
      </c>
      <c r="H65" s="5">
        <v>52.86</v>
      </c>
      <c r="I65" s="12"/>
      <c r="J65" s="12"/>
      <c r="K65" s="12"/>
      <c r="L65" s="5">
        <v>40.25</v>
      </c>
      <c r="M65" s="9">
        <f t="shared" si="143"/>
        <v>12.61</v>
      </c>
      <c r="N65" s="5">
        <f t="shared" si="144"/>
        <v>52.86</v>
      </c>
      <c r="O65" s="5"/>
      <c r="P65" s="5">
        <f t="shared" si="145"/>
        <v>49.13</v>
      </c>
      <c r="Q65" s="5">
        <f t="shared" si="146"/>
        <v>15.39</v>
      </c>
      <c r="R65" s="5">
        <f t="shared" si="147"/>
        <v>64.52</v>
      </c>
      <c r="S65" s="5"/>
      <c r="T65" s="5">
        <f t="shared" si="148"/>
        <v>181.78</v>
      </c>
      <c r="U65" s="5">
        <f t="shared" si="149"/>
        <v>56.94</v>
      </c>
      <c r="V65" s="5">
        <f t="shared" si="150"/>
        <v>238.72</v>
      </c>
    </row>
    <row r="66" spans="4:22" ht="30" x14ac:dyDescent="0.25">
      <c r="D66" s="10" t="s">
        <v>178</v>
      </c>
      <c r="E66" s="11" t="s">
        <v>179</v>
      </c>
      <c r="F66" s="12" t="s">
        <v>34</v>
      </c>
      <c r="G66" s="12">
        <v>52</v>
      </c>
      <c r="H66" s="5">
        <v>4.96</v>
      </c>
      <c r="I66" s="12"/>
      <c r="J66" s="12"/>
      <c r="K66" s="12"/>
      <c r="L66" s="5">
        <v>3.48</v>
      </c>
      <c r="M66" s="9">
        <f t="shared" si="143"/>
        <v>1.48</v>
      </c>
      <c r="N66" s="5">
        <f t="shared" ref="N66:N67" si="151">M66+L66</f>
        <v>4.96</v>
      </c>
      <c r="O66" s="5"/>
      <c r="P66" s="5">
        <f t="shared" si="145"/>
        <v>4.25</v>
      </c>
      <c r="Q66" s="5">
        <v>1.8</v>
      </c>
      <c r="R66" s="5">
        <f t="shared" ref="R66:R67" si="152">P66+Q66</f>
        <v>6.05</v>
      </c>
      <c r="S66" s="5"/>
      <c r="T66" s="5">
        <f t="shared" ref="T66:T67" si="153">P66*G66</f>
        <v>221</v>
      </c>
      <c r="U66" s="5">
        <f t="shared" ref="U66:U67" si="154">Q66*G66</f>
        <v>93.6</v>
      </c>
      <c r="V66" s="5">
        <f t="shared" ref="V66:V67" si="155">U66+T66</f>
        <v>314.60000000000002</v>
      </c>
    </row>
    <row r="67" spans="4:22" ht="60" x14ac:dyDescent="0.25">
      <c r="D67" s="10" t="s">
        <v>25</v>
      </c>
      <c r="E67" s="11" t="s">
        <v>180</v>
      </c>
      <c r="F67" s="12" t="s">
        <v>29</v>
      </c>
      <c r="G67" s="12">
        <v>2</v>
      </c>
      <c r="H67" s="5">
        <v>405.76</v>
      </c>
      <c r="I67" s="12"/>
      <c r="J67" s="12"/>
      <c r="K67" s="12"/>
      <c r="L67" s="5">
        <f>H67*0.3</f>
        <v>121.73</v>
      </c>
      <c r="M67" s="9">
        <f t="shared" si="143"/>
        <v>284.02999999999997</v>
      </c>
      <c r="N67" s="5">
        <f t="shared" si="151"/>
        <v>405.76</v>
      </c>
      <c r="O67" s="5"/>
      <c r="P67" s="5">
        <f t="shared" si="145"/>
        <v>148.57</v>
      </c>
      <c r="Q67" s="5">
        <f t="shared" ref="Q67" si="156">M67*$P$1</f>
        <v>346.66</v>
      </c>
      <c r="R67" s="5">
        <f t="shared" si="152"/>
        <v>495.23</v>
      </c>
      <c r="S67" s="5"/>
      <c r="T67" s="5">
        <f t="shared" si="153"/>
        <v>297.14</v>
      </c>
      <c r="U67" s="5">
        <f t="shared" si="154"/>
        <v>693.32</v>
      </c>
      <c r="V67" s="5">
        <f t="shared" si="155"/>
        <v>990.46</v>
      </c>
    </row>
    <row r="68" spans="4:22" ht="30" x14ac:dyDescent="0.25">
      <c r="D68" s="10" t="s">
        <v>181</v>
      </c>
      <c r="E68" s="11" t="s">
        <v>182</v>
      </c>
      <c r="F68" s="12" t="s">
        <v>29</v>
      </c>
      <c r="G68" s="12">
        <v>4</v>
      </c>
      <c r="H68" s="5">
        <v>37.64</v>
      </c>
      <c r="I68" s="12"/>
      <c r="J68" s="12"/>
      <c r="K68" s="12"/>
      <c r="L68" s="5">
        <f>H68*0.3</f>
        <v>11.29</v>
      </c>
      <c r="M68" s="9">
        <f t="shared" si="143"/>
        <v>26.35</v>
      </c>
      <c r="N68" s="5">
        <f t="shared" ref="N68" si="157">M68+L68</f>
        <v>37.64</v>
      </c>
      <c r="O68" s="5"/>
      <c r="P68" s="5">
        <f t="shared" si="145"/>
        <v>13.78</v>
      </c>
      <c r="Q68" s="5">
        <f t="shared" ref="Q68" si="158">M68*$P$1</f>
        <v>32.159999999999997</v>
      </c>
      <c r="R68" s="5">
        <f t="shared" ref="R68" si="159">P68+Q68</f>
        <v>45.94</v>
      </c>
      <c r="S68" s="5"/>
      <c r="T68" s="5">
        <f t="shared" ref="T68" si="160">P68*G68</f>
        <v>55.12</v>
      </c>
      <c r="U68" s="5">
        <f t="shared" ref="U68" si="161">Q68*G68</f>
        <v>128.63999999999999</v>
      </c>
      <c r="V68" s="5">
        <f t="shared" ref="V68" si="162">U68+T68</f>
        <v>183.76</v>
      </c>
    </row>
    <row r="69" spans="4:22" ht="45" x14ac:dyDescent="0.25">
      <c r="D69" s="10" t="s">
        <v>183</v>
      </c>
      <c r="E69" s="11" t="s">
        <v>184</v>
      </c>
      <c r="F69" s="12" t="s">
        <v>29</v>
      </c>
      <c r="G69" s="12">
        <v>4</v>
      </c>
      <c r="H69" s="5">
        <v>215.38</v>
      </c>
      <c r="I69" s="12"/>
      <c r="J69" s="12"/>
      <c r="K69" s="12"/>
      <c r="L69" s="5">
        <f>H69*0.3</f>
        <v>64.61</v>
      </c>
      <c r="M69" s="9">
        <f t="shared" si="143"/>
        <v>150.77000000000001</v>
      </c>
      <c r="N69" s="5">
        <f t="shared" ref="N69" si="163">M69+L69</f>
        <v>215.38</v>
      </c>
      <c r="O69" s="5"/>
      <c r="P69" s="5">
        <f t="shared" si="145"/>
        <v>78.86</v>
      </c>
      <c r="Q69" s="5">
        <f t="shared" ref="Q69" si="164">M69*$P$1</f>
        <v>184.01</v>
      </c>
      <c r="R69" s="5">
        <f t="shared" ref="R69" si="165">P69+Q69</f>
        <v>262.87</v>
      </c>
      <c r="S69" s="5"/>
      <c r="T69" s="5">
        <f t="shared" ref="T69" si="166">P69*G69</f>
        <v>315.44</v>
      </c>
      <c r="U69" s="5">
        <f t="shared" ref="U69" si="167">Q69*G69</f>
        <v>736.04</v>
      </c>
      <c r="V69" s="5">
        <f t="shared" ref="V69" si="168">U69+T69</f>
        <v>1051.48</v>
      </c>
    </row>
    <row r="70" spans="4:22" ht="15" customHeight="1" x14ac:dyDescent="0.25">
      <c r="D70" s="20" t="s">
        <v>185</v>
      </c>
      <c r="E70" s="20"/>
      <c r="F70" s="20"/>
      <c r="G70" s="20"/>
      <c r="H70" s="22"/>
      <c r="I70" s="12"/>
      <c r="J70" s="12"/>
      <c r="K70" s="12"/>
      <c r="L70" s="6"/>
      <c r="M70" s="6"/>
      <c r="N70" s="6"/>
      <c r="O70" s="6"/>
      <c r="P70" s="6"/>
      <c r="Q70" s="6"/>
      <c r="R70" s="6"/>
      <c r="S70" s="6"/>
      <c r="T70" s="6"/>
      <c r="U70" s="6"/>
      <c r="V70" s="6">
        <f>SUM(V71:V73)</f>
        <v>12474.42</v>
      </c>
    </row>
    <row r="71" spans="4:22" ht="60" x14ac:dyDescent="0.25">
      <c r="D71" s="10" t="s">
        <v>186</v>
      </c>
      <c r="E71" s="11" t="s">
        <v>187</v>
      </c>
      <c r="F71" s="12" t="s">
        <v>34</v>
      </c>
      <c r="G71" s="12">
        <v>75.319999999999993</v>
      </c>
      <c r="H71" s="5">
        <v>6.04</v>
      </c>
      <c r="I71" s="12"/>
      <c r="J71" s="12"/>
      <c r="K71" s="12"/>
      <c r="L71" s="5">
        <f>H71*0.3</f>
        <v>1.81</v>
      </c>
      <c r="M71" s="9">
        <f>H71-L71</f>
        <v>4.2300000000000004</v>
      </c>
      <c r="N71" s="5">
        <f t="shared" ref="N71:N73" si="169">M71+L71</f>
        <v>6.04</v>
      </c>
      <c r="O71" s="5"/>
      <c r="P71" s="5">
        <f>ROUND(L71*$P$1,2)</f>
        <v>2.21</v>
      </c>
      <c r="Q71" s="5">
        <f t="shared" ref="Q71:Q73" si="170">M71*$P$1</f>
        <v>5.16</v>
      </c>
      <c r="R71" s="5">
        <f t="shared" ref="R71:R73" si="171">P71+Q71</f>
        <v>7.37</v>
      </c>
      <c r="S71" s="5"/>
      <c r="T71" s="5">
        <f t="shared" ref="T71:T73" si="172">P71*G71</f>
        <v>166.46</v>
      </c>
      <c r="U71" s="5">
        <f t="shared" ref="U71:U73" si="173">Q71*G71</f>
        <v>388.65</v>
      </c>
      <c r="V71" s="5">
        <f t="shared" ref="V71:V73" si="174">U71+T71</f>
        <v>555.11</v>
      </c>
    </row>
    <row r="72" spans="4:22" ht="45" x14ac:dyDescent="0.25">
      <c r="D72" s="24" t="s">
        <v>188</v>
      </c>
      <c r="E72" s="25" t="s">
        <v>195</v>
      </c>
      <c r="F72" s="26" t="s">
        <v>32</v>
      </c>
      <c r="G72" s="26">
        <v>1</v>
      </c>
      <c r="H72" s="7">
        <v>147.28</v>
      </c>
      <c r="I72" s="26"/>
      <c r="J72" s="26"/>
      <c r="K72" s="26"/>
      <c r="L72" s="7">
        <f>H72*0.3</f>
        <v>44.18</v>
      </c>
      <c r="M72" s="5">
        <f>H72-L72</f>
        <v>103.1</v>
      </c>
      <c r="N72" s="5">
        <f t="shared" si="169"/>
        <v>147.28</v>
      </c>
      <c r="O72" s="5"/>
      <c r="P72" s="5">
        <v>53.93</v>
      </c>
      <c r="Q72" s="5">
        <f t="shared" si="170"/>
        <v>125.83</v>
      </c>
      <c r="R72" s="5">
        <f t="shared" si="171"/>
        <v>179.76</v>
      </c>
      <c r="S72" s="5"/>
      <c r="T72" s="5">
        <f t="shared" si="172"/>
        <v>53.93</v>
      </c>
      <c r="U72" s="5">
        <f t="shared" si="173"/>
        <v>125.83</v>
      </c>
      <c r="V72" s="5">
        <f t="shared" si="174"/>
        <v>179.76</v>
      </c>
    </row>
    <row r="73" spans="4:22" ht="30" x14ac:dyDescent="0.25">
      <c r="D73" s="24" t="s">
        <v>189</v>
      </c>
      <c r="E73" s="25" t="s">
        <v>196</v>
      </c>
      <c r="F73" s="26" t="s">
        <v>29</v>
      </c>
      <c r="G73" s="26">
        <v>5</v>
      </c>
      <c r="H73" s="7">
        <v>1923.73</v>
      </c>
      <c r="I73" s="26"/>
      <c r="J73" s="26"/>
      <c r="K73" s="26"/>
      <c r="L73" s="7">
        <f>H73*0.3</f>
        <v>577.12</v>
      </c>
      <c r="M73" s="5">
        <f>H73-L73</f>
        <v>1346.61</v>
      </c>
      <c r="N73" s="5">
        <f t="shared" si="169"/>
        <v>1923.73</v>
      </c>
      <c r="O73" s="5"/>
      <c r="P73" s="5">
        <f>ROUND(L73*$P$1,2)</f>
        <v>704.37</v>
      </c>
      <c r="Q73" s="5">
        <f t="shared" si="170"/>
        <v>1643.54</v>
      </c>
      <c r="R73" s="5">
        <f t="shared" si="171"/>
        <v>2347.91</v>
      </c>
      <c r="S73" s="5"/>
      <c r="T73" s="5">
        <f t="shared" si="172"/>
        <v>3521.85</v>
      </c>
      <c r="U73" s="5">
        <f t="shared" si="173"/>
        <v>8217.7000000000007</v>
      </c>
      <c r="V73" s="5">
        <f t="shared" si="174"/>
        <v>11739.55</v>
      </c>
    </row>
    <row r="74" spans="4:22" ht="15" customHeight="1" x14ac:dyDescent="0.25">
      <c r="D74" s="20" t="s">
        <v>190</v>
      </c>
      <c r="E74" s="20"/>
      <c r="F74" s="20"/>
      <c r="G74" s="20"/>
      <c r="H74" s="22"/>
      <c r="I74" s="12"/>
      <c r="J74" s="12"/>
      <c r="K74" s="12"/>
      <c r="L74" s="6"/>
      <c r="M74" s="6"/>
      <c r="N74" s="6"/>
      <c r="O74" s="6"/>
      <c r="P74" s="6"/>
      <c r="Q74" s="6"/>
      <c r="R74" s="6"/>
      <c r="S74" s="6"/>
      <c r="T74" s="6"/>
      <c r="U74" s="6"/>
      <c r="V74" s="6">
        <f>SUM(V75:V78)</f>
        <v>34099.57</v>
      </c>
    </row>
    <row r="75" spans="4:22" ht="30" x14ac:dyDescent="0.25">
      <c r="D75" s="10" t="s">
        <v>28</v>
      </c>
      <c r="E75" s="11" t="s">
        <v>41</v>
      </c>
      <c r="F75" s="12" t="s">
        <v>31</v>
      </c>
      <c r="G75" s="12">
        <v>569</v>
      </c>
      <c r="H75" s="5">
        <v>31.1</v>
      </c>
      <c r="I75" s="12"/>
      <c r="J75" s="12"/>
      <c r="K75" s="12"/>
      <c r="L75" s="5">
        <f>H75-M75</f>
        <v>4.1500000000000004</v>
      </c>
      <c r="M75" s="5">
        <v>26.95</v>
      </c>
      <c r="N75" s="5">
        <f t="shared" ref="N75" si="175">M75+L75</f>
        <v>31.1</v>
      </c>
      <c r="O75" s="5"/>
      <c r="P75" s="5">
        <f>ROUND(L75*$P$1,2)</f>
        <v>5.07</v>
      </c>
      <c r="Q75" s="5">
        <f t="shared" ref="Q75" si="176">M75*$P$1</f>
        <v>32.89</v>
      </c>
      <c r="R75" s="5">
        <f t="shared" ref="R75" si="177">P75+Q75</f>
        <v>37.96</v>
      </c>
      <c r="S75" s="5"/>
      <c r="T75" s="5">
        <f t="shared" ref="T75" si="178">P75*G75</f>
        <v>2884.83</v>
      </c>
      <c r="U75" s="5">
        <f t="shared" ref="U75" si="179">Q75*G75</f>
        <v>18714.41</v>
      </c>
      <c r="V75" s="5">
        <f t="shared" ref="V75" si="180">U75+T75</f>
        <v>21599.24</v>
      </c>
    </row>
    <row r="76" spans="4:22" ht="30" x14ac:dyDescent="0.25">
      <c r="D76" s="10" t="s">
        <v>191</v>
      </c>
      <c r="E76" s="11" t="s">
        <v>192</v>
      </c>
      <c r="F76" s="12" t="s">
        <v>31</v>
      </c>
      <c r="G76" s="12">
        <v>569</v>
      </c>
      <c r="H76" s="5">
        <v>4.2300000000000004</v>
      </c>
      <c r="I76" s="12"/>
      <c r="J76" s="12"/>
      <c r="K76" s="12"/>
      <c r="L76" s="5">
        <f>H76</f>
        <v>4.2300000000000004</v>
      </c>
      <c r="M76" s="5">
        <v>0</v>
      </c>
      <c r="N76" s="5">
        <f t="shared" ref="N76:N77" si="181">M76+L76</f>
        <v>4.2300000000000004</v>
      </c>
      <c r="O76" s="5"/>
      <c r="P76" s="5">
        <f>ROUND(L76*$P$1,2)</f>
        <v>5.16</v>
      </c>
      <c r="Q76" s="5">
        <f t="shared" ref="Q76:Q77" si="182">M76*$P$1</f>
        <v>0</v>
      </c>
      <c r="R76" s="5">
        <f t="shared" ref="R76:R77" si="183">P76+Q76</f>
        <v>5.16</v>
      </c>
      <c r="S76" s="5"/>
      <c r="T76" s="5">
        <f t="shared" ref="T76:T77" si="184">P76*G76</f>
        <v>2936.04</v>
      </c>
      <c r="U76" s="5">
        <f t="shared" ref="U76:U77" si="185">Q76*G76</f>
        <v>0</v>
      </c>
      <c r="V76" s="7">
        <f t="shared" ref="V76:V77" si="186">U76+T76</f>
        <v>2936.04</v>
      </c>
    </row>
    <row r="77" spans="4:22" x14ac:dyDescent="0.25">
      <c r="D77" s="10" t="s">
        <v>193</v>
      </c>
      <c r="E77" s="11" t="s">
        <v>194</v>
      </c>
      <c r="F77" s="12" t="s">
        <v>30</v>
      </c>
      <c r="G77" s="12">
        <v>22.76</v>
      </c>
      <c r="H77" s="5">
        <v>201.42</v>
      </c>
      <c r="I77" s="12"/>
      <c r="J77" s="12"/>
      <c r="K77" s="12"/>
      <c r="L77" s="5">
        <v>0</v>
      </c>
      <c r="M77" s="5">
        <f>H77</f>
        <v>201.42</v>
      </c>
      <c r="N77" s="5">
        <f t="shared" si="181"/>
        <v>201.42</v>
      </c>
      <c r="O77" s="5"/>
      <c r="P77" s="5">
        <f>ROUND(L77*$P$1,2)</f>
        <v>0</v>
      </c>
      <c r="Q77" s="5">
        <f t="shared" si="182"/>
        <v>245.83</v>
      </c>
      <c r="R77" s="5">
        <f t="shared" si="183"/>
        <v>245.83</v>
      </c>
      <c r="S77" s="5"/>
      <c r="T77" s="5">
        <f t="shared" si="184"/>
        <v>0</v>
      </c>
      <c r="U77" s="5">
        <f t="shared" si="185"/>
        <v>5595.09</v>
      </c>
      <c r="V77" s="7">
        <f t="shared" si="186"/>
        <v>5595.09</v>
      </c>
    </row>
    <row r="78" spans="4:22" ht="30" x14ac:dyDescent="0.25">
      <c r="D78" s="10" t="s">
        <v>27</v>
      </c>
      <c r="E78" s="11" t="s">
        <v>40</v>
      </c>
      <c r="F78" s="12" t="s">
        <v>32</v>
      </c>
      <c r="G78" s="12">
        <v>40</v>
      </c>
      <c r="H78" s="5">
        <v>81.3</v>
      </c>
      <c r="I78" s="12"/>
      <c r="J78" s="12"/>
      <c r="K78" s="12"/>
      <c r="L78" s="5">
        <f>H78-M78</f>
        <v>31.76</v>
      </c>
      <c r="M78" s="23">
        <v>49.54</v>
      </c>
      <c r="N78" s="5">
        <f t="shared" ref="N78" si="187">M78+L78</f>
        <v>81.3</v>
      </c>
      <c r="O78" s="5"/>
      <c r="P78" s="5">
        <v>38.770000000000003</v>
      </c>
      <c r="Q78" s="5">
        <f>M78*$P$1</f>
        <v>60.46</v>
      </c>
      <c r="R78" s="5">
        <f>P78+Q78</f>
        <v>99.23</v>
      </c>
      <c r="S78" s="5"/>
      <c r="T78" s="5">
        <f t="shared" ref="T78" si="188">P78*G78</f>
        <v>1550.8</v>
      </c>
      <c r="U78" s="5">
        <f t="shared" ref="U78" si="189">Q78*G78</f>
        <v>2418.4</v>
      </c>
      <c r="V78" s="7">
        <f>U78+T78</f>
        <v>3969.2</v>
      </c>
    </row>
    <row r="79" spans="4:22" x14ac:dyDescent="0.25">
      <c r="P79" s="8"/>
      <c r="Q79" s="8"/>
      <c r="T79" s="8">
        <f>SUM(T6:T78)</f>
        <v>88699.94</v>
      </c>
      <c r="U79" s="8">
        <f>SUM(U6:U78)</f>
        <v>179726.5</v>
      </c>
      <c r="V79" s="8">
        <f>V74+V70+V63+V61+V58+V56+V54+V46+V40+V35+V31+V28+V26+V24+V22+V20+V15+V7+V5</f>
        <v>268426.44</v>
      </c>
    </row>
  </sheetData>
  <mergeCells count="3">
    <mergeCell ref="P3:R3"/>
    <mergeCell ref="T3:V3"/>
    <mergeCell ref="L3:N3"/>
  </mergeCells>
  <conditionalFormatting sqref="D5">
    <cfRule type="expression" dxfId="37" priority="36" stopIfTrue="1">
      <formula>OR($C5=0,$C5=2,$C5=3,$C5=4)</formula>
    </cfRule>
    <cfRule type="expression" dxfId="36" priority="35" stopIfTrue="1">
      <formula>$C5=1</formula>
    </cfRule>
  </conditionalFormatting>
  <conditionalFormatting sqref="D7">
    <cfRule type="expression" dxfId="35" priority="92" stopIfTrue="1">
      <formula>OR($C7=0,$C7=2,$C7=3,$C7=4)</formula>
    </cfRule>
    <cfRule type="expression" dxfId="34" priority="91" stopIfTrue="1">
      <formula>$C7=1</formula>
    </cfRule>
  </conditionalFormatting>
  <conditionalFormatting sqref="D15">
    <cfRule type="expression" dxfId="33" priority="34" stopIfTrue="1">
      <formula>OR($C15=0,$C15=2,$C15=3,$C15=4)</formula>
    </cfRule>
    <cfRule type="expression" dxfId="32" priority="33" stopIfTrue="1">
      <formula>$C15=1</formula>
    </cfRule>
  </conditionalFormatting>
  <conditionalFormatting sqref="D20">
    <cfRule type="expression" dxfId="31" priority="32" stopIfTrue="1">
      <formula>OR($C20=0,$C20=2,$C20=3,$C20=4)</formula>
    </cfRule>
    <cfRule type="expression" dxfId="30" priority="31" stopIfTrue="1">
      <formula>$C20=1</formula>
    </cfRule>
  </conditionalFormatting>
  <conditionalFormatting sqref="D22">
    <cfRule type="expression" dxfId="29" priority="30" stopIfTrue="1">
      <formula>OR($C22=0,$C22=2,$C22=3,$C22=4)</formula>
    </cfRule>
    <cfRule type="expression" dxfId="28" priority="29" stopIfTrue="1">
      <formula>$C22=1</formula>
    </cfRule>
  </conditionalFormatting>
  <conditionalFormatting sqref="D24">
    <cfRule type="expression" dxfId="27" priority="28" stopIfTrue="1">
      <formula>OR($C24=0,$C24=2,$C24=3,$C24=4)</formula>
    </cfRule>
    <cfRule type="expression" dxfId="26" priority="27" stopIfTrue="1">
      <formula>$C24=1</formula>
    </cfRule>
  </conditionalFormatting>
  <conditionalFormatting sqref="D26">
    <cfRule type="expression" dxfId="25" priority="26" stopIfTrue="1">
      <formula>OR($C26=0,$C26=2,$C26=3,$C26=4)</formula>
    </cfRule>
    <cfRule type="expression" dxfId="24" priority="25" stopIfTrue="1">
      <formula>$C26=1</formula>
    </cfRule>
  </conditionalFormatting>
  <conditionalFormatting sqref="D28">
    <cfRule type="expression" dxfId="23" priority="24" stopIfTrue="1">
      <formula>OR($C28=0,$C28=2,$C28=3,$C28=4)</formula>
    </cfRule>
    <cfRule type="expression" dxfId="22" priority="23" stopIfTrue="1">
      <formula>$C28=1</formula>
    </cfRule>
  </conditionalFormatting>
  <conditionalFormatting sqref="D31">
    <cfRule type="expression" dxfId="21" priority="22" stopIfTrue="1">
      <formula>OR($C31=0,$C31=2,$C31=3,$C31=4)</formula>
    </cfRule>
    <cfRule type="expression" dxfId="20" priority="21" stopIfTrue="1">
      <formula>$C31=1</formula>
    </cfRule>
  </conditionalFormatting>
  <conditionalFormatting sqref="D35">
    <cfRule type="expression" dxfId="19" priority="19" stopIfTrue="1">
      <formula>$C35=1</formula>
    </cfRule>
    <cfRule type="expression" dxfId="18" priority="20" stopIfTrue="1">
      <formula>OR($C35=0,$C35=2,$C35=3,$C35=4)</formula>
    </cfRule>
  </conditionalFormatting>
  <conditionalFormatting sqref="D40">
    <cfRule type="expression" dxfId="17" priority="18" stopIfTrue="1">
      <formula>OR($C40=0,$C40=2,$C40=3,$C40=4)</formula>
    </cfRule>
    <cfRule type="expression" dxfId="16" priority="17" stopIfTrue="1">
      <formula>$C40=1</formula>
    </cfRule>
  </conditionalFormatting>
  <conditionalFormatting sqref="D46">
    <cfRule type="expression" dxfId="15" priority="16" stopIfTrue="1">
      <formula>OR($C46=0,$C46=2,$C46=3,$C46=4)</formula>
    </cfRule>
    <cfRule type="expression" dxfId="14" priority="15" stopIfTrue="1">
      <formula>$C46=1</formula>
    </cfRule>
  </conditionalFormatting>
  <conditionalFormatting sqref="D54">
    <cfRule type="expression" dxfId="13" priority="14" stopIfTrue="1">
      <formula>OR($C54=0,$C54=2,$C54=3,$C54=4)</formula>
    </cfRule>
    <cfRule type="expression" dxfId="12" priority="13" stopIfTrue="1">
      <formula>$C54=1</formula>
    </cfRule>
  </conditionalFormatting>
  <conditionalFormatting sqref="D56">
    <cfRule type="expression" dxfId="11" priority="12" stopIfTrue="1">
      <formula>OR($C56=0,$C56=2,$C56=3,$C56=4)</formula>
    </cfRule>
    <cfRule type="expression" dxfId="10" priority="11" stopIfTrue="1">
      <formula>$C56=1</formula>
    </cfRule>
  </conditionalFormatting>
  <conditionalFormatting sqref="D58">
    <cfRule type="expression" dxfId="9" priority="10" stopIfTrue="1">
      <formula>OR($C58=0,$C58=2,$C58=3,$C58=4)</formula>
    </cfRule>
    <cfRule type="expression" dxfId="8" priority="9" stopIfTrue="1">
      <formula>$C58=1</formula>
    </cfRule>
  </conditionalFormatting>
  <conditionalFormatting sqref="D61">
    <cfRule type="expression" dxfId="7" priority="8" stopIfTrue="1">
      <formula>OR($C61=0,$C61=2,$C61=3,$C61=4)</formula>
    </cfRule>
    <cfRule type="expression" dxfId="6" priority="7" stopIfTrue="1">
      <formula>$C61=1</formula>
    </cfRule>
  </conditionalFormatting>
  <conditionalFormatting sqref="D63">
    <cfRule type="expression" dxfId="5" priority="6" stopIfTrue="1">
      <formula>OR($C63=0,$C63=2,$C63=3,$C63=4)</formula>
    </cfRule>
    <cfRule type="expression" dxfId="4" priority="5" stopIfTrue="1">
      <formula>$C63=1</formula>
    </cfRule>
  </conditionalFormatting>
  <conditionalFormatting sqref="D70">
    <cfRule type="expression" dxfId="3" priority="4" stopIfTrue="1">
      <formula>OR($C70=0,$C70=2,$C70=3,$C70=4)</formula>
    </cfRule>
    <cfRule type="expression" dxfId="2" priority="3" stopIfTrue="1">
      <formula>$C70=1</formula>
    </cfRule>
  </conditionalFormatting>
  <conditionalFormatting sqref="D74">
    <cfRule type="expression" dxfId="1" priority="2" stopIfTrue="1">
      <formula>OR($C74=0,$C74=2,$C74=3,$C74=4)</formula>
    </cfRule>
    <cfRule type="expression" dxfId="0" priority="1" stopIfTrue="1">
      <formula>$C74=1</formula>
    </cfRule>
  </conditionalFormatting>
  <pageMargins left="0.51181102362204722" right="0.51181102362204722" top="0.78740157480314965" bottom="0.78740157480314965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2F877-523D-43F3-B7B6-7483EF270135}">
  <dimension ref="C3:M45"/>
  <sheetViews>
    <sheetView workbookViewId="0">
      <selection activeCell="F28" sqref="F28"/>
    </sheetView>
  </sheetViews>
  <sheetFormatPr defaultRowHeight="15" x14ac:dyDescent="0.25"/>
  <cols>
    <col min="7" max="7" width="13.7109375" customWidth="1"/>
    <col min="9" max="9" width="19.28515625" customWidth="1"/>
    <col min="13" max="13" width="12.85546875" customWidth="1"/>
  </cols>
  <sheetData>
    <row r="3" spans="3:13" x14ac:dyDescent="0.25">
      <c r="C3" t="s">
        <v>55</v>
      </c>
      <c r="D3" t="s">
        <v>56</v>
      </c>
      <c r="E3" t="s">
        <v>57</v>
      </c>
      <c r="H3" t="s">
        <v>62</v>
      </c>
      <c r="I3" t="s">
        <v>63</v>
      </c>
      <c r="J3">
        <v>1</v>
      </c>
      <c r="K3">
        <v>2</v>
      </c>
      <c r="L3">
        <v>3</v>
      </c>
      <c r="M3">
        <v>4</v>
      </c>
    </row>
    <row r="4" spans="3:13" x14ac:dyDescent="0.25">
      <c r="J4">
        <v>45962</v>
      </c>
      <c r="K4">
        <v>45992</v>
      </c>
      <c r="L4">
        <v>46023</v>
      </c>
      <c r="M4">
        <v>46054</v>
      </c>
    </row>
    <row r="5" spans="3:13" x14ac:dyDescent="0.25">
      <c r="C5" t="s">
        <v>58</v>
      </c>
      <c r="D5" t="s">
        <v>59</v>
      </c>
      <c r="E5">
        <v>0</v>
      </c>
      <c r="H5">
        <v>58466.63</v>
      </c>
      <c r="I5" t="s">
        <v>64</v>
      </c>
      <c r="J5">
        <v>0.10277398256065</v>
      </c>
      <c r="K5">
        <v>0.296083149960926</v>
      </c>
      <c r="L5">
        <v>0.34853153581795299</v>
      </c>
      <c r="M5">
        <v>8.3012707624845097E-2</v>
      </c>
    </row>
    <row r="6" spans="3:13" x14ac:dyDescent="0.25">
      <c r="C6" t="s">
        <v>60</v>
      </c>
      <c r="E6" t="s">
        <v>61</v>
      </c>
    </row>
    <row r="7" spans="3:13" x14ac:dyDescent="0.25">
      <c r="C7">
        <v>0</v>
      </c>
      <c r="D7" t="s">
        <v>65</v>
      </c>
      <c r="E7" t="s">
        <v>0</v>
      </c>
      <c r="H7">
        <v>1916.99</v>
      </c>
      <c r="I7" t="s">
        <v>64</v>
      </c>
      <c r="J7">
        <v>0.1188</v>
      </c>
      <c r="K7">
        <v>0.3422</v>
      </c>
      <c r="L7">
        <v>0.4052</v>
      </c>
      <c r="M7">
        <v>0.1338</v>
      </c>
    </row>
    <row r="8" spans="3:13" x14ac:dyDescent="0.25">
      <c r="C8" t="s">
        <v>66</v>
      </c>
      <c r="E8" t="s">
        <v>61</v>
      </c>
      <c r="J8">
        <v>0.1188</v>
      </c>
      <c r="K8">
        <v>0.3422</v>
      </c>
      <c r="L8">
        <v>0.4052</v>
      </c>
      <c r="M8">
        <v>0.1338</v>
      </c>
    </row>
    <row r="9" spans="3:13" x14ac:dyDescent="0.25">
      <c r="C9">
        <v>0</v>
      </c>
      <c r="D9" t="s">
        <v>67</v>
      </c>
      <c r="E9" t="s">
        <v>2</v>
      </c>
      <c r="H9">
        <v>3503.05</v>
      </c>
      <c r="I9" t="s">
        <v>64</v>
      </c>
      <c r="J9">
        <v>0.5</v>
      </c>
      <c r="K9">
        <v>0.5</v>
      </c>
      <c r="L9">
        <v>0</v>
      </c>
      <c r="M9">
        <v>0</v>
      </c>
    </row>
    <row r="10" spans="3:13" x14ac:dyDescent="0.25">
      <c r="C10" t="s">
        <v>66</v>
      </c>
      <c r="E10" t="s">
        <v>61</v>
      </c>
      <c r="J10">
        <v>0.5</v>
      </c>
      <c r="K10">
        <v>0.5</v>
      </c>
    </row>
    <row r="11" spans="3:13" x14ac:dyDescent="0.25">
      <c r="C11">
        <v>0</v>
      </c>
      <c r="D11" t="s">
        <v>68</v>
      </c>
      <c r="E11" t="s">
        <v>3</v>
      </c>
      <c r="H11">
        <v>7063.3</v>
      </c>
      <c r="I11" t="s">
        <v>64</v>
      </c>
      <c r="J11">
        <v>0.5</v>
      </c>
      <c r="K11">
        <v>0.5</v>
      </c>
      <c r="L11">
        <v>0</v>
      </c>
      <c r="M11">
        <v>0</v>
      </c>
    </row>
    <row r="12" spans="3:13" x14ac:dyDescent="0.25">
      <c r="C12" t="s">
        <v>66</v>
      </c>
      <c r="E12" t="s">
        <v>61</v>
      </c>
      <c r="J12">
        <v>0.5</v>
      </c>
      <c r="K12">
        <v>0.5</v>
      </c>
    </row>
    <row r="13" spans="3:13" x14ac:dyDescent="0.25">
      <c r="C13">
        <v>0</v>
      </c>
      <c r="D13" t="s">
        <v>69</v>
      </c>
      <c r="E13" t="s">
        <v>5</v>
      </c>
      <c r="H13">
        <v>4261.4799999999996</v>
      </c>
      <c r="I13" t="s">
        <v>64</v>
      </c>
      <c r="J13">
        <v>0</v>
      </c>
      <c r="K13">
        <v>1</v>
      </c>
      <c r="L13">
        <v>0</v>
      </c>
      <c r="M13">
        <v>0</v>
      </c>
    </row>
    <row r="14" spans="3:13" x14ac:dyDescent="0.25">
      <c r="C14" t="s">
        <v>66</v>
      </c>
      <c r="E14" t="s">
        <v>61</v>
      </c>
      <c r="K14">
        <v>1</v>
      </c>
    </row>
    <row r="15" spans="3:13" x14ac:dyDescent="0.25">
      <c r="C15">
        <v>0</v>
      </c>
      <c r="D15" t="s">
        <v>70</v>
      </c>
      <c r="E15" t="s">
        <v>8</v>
      </c>
      <c r="H15">
        <v>995.87</v>
      </c>
      <c r="I15" t="s">
        <v>64</v>
      </c>
      <c r="J15">
        <v>0.5</v>
      </c>
      <c r="K15">
        <v>0.5</v>
      </c>
      <c r="L15">
        <v>0</v>
      </c>
      <c r="M15">
        <v>0</v>
      </c>
    </row>
    <row r="16" spans="3:13" x14ac:dyDescent="0.25">
      <c r="C16" t="s">
        <v>66</v>
      </c>
      <c r="E16" t="s">
        <v>61</v>
      </c>
      <c r="J16">
        <v>0.5</v>
      </c>
      <c r="K16">
        <v>0.5</v>
      </c>
    </row>
    <row r="17" spans="3:13" x14ac:dyDescent="0.25">
      <c r="C17">
        <v>0</v>
      </c>
      <c r="D17" t="s">
        <v>71</v>
      </c>
      <c r="E17" t="s">
        <v>9</v>
      </c>
      <c r="H17">
        <v>4428.79</v>
      </c>
      <c r="I17" t="s">
        <v>64</v>
      </c>
      <c r="J17">
        <v>0</v>
      </c>
      <c r="K17">
        <v>1</v>
      </c>
      <c r="L17">
        <v>0</v>
      </c>
      <c r="M17">
        <v>0</v>
      </c>
    </row>
    <row r="18" spans="3:13" x14ac:dyDescent="0.25">
      <c r="C18" t="s">
        <v>66</v>
      </c>
      <c r="E18" t="s">
        <v>61</v>
      </c>
      <c r="K18">
        <v>1</v>
      </c>
    </row>
    <row r="19" spans="3:13" x14ac:dyDescent="0.25">
      <c r="C19">
        <v>0</v>
      </c>
      <c r="D19" t="s">
        <v>72</v>
      </c>
      <c r="E19" t="s">
        <v>10</v>
      </c>
      <c r="H19">
        <v>152.91999999999999</v>
      </c>
      <c r="I19" t="s">
        <v>64</v>
      </c>
      <c r="J19">
        <v>0</v>
      </c>
      <c r="K19">
        <v>1</v>
      </c>
      <c r="L19">
        <v>0</v>
      </c>
      <c r="M19">
        <v>0</v>
      </c>
    </row>
    <row r="20" spans="3:13" x14ac:dyDescent="0.25">
      <c r="C20" t="s">
        <v>66</v>
      </c>
      <c r="E20" t="s">
        <v>61</v>
      </c>
      <c r="K20">
        <v>1</v>
      </c>
    </row>
    <row r="21" spans="3:13" x14ac:dyDescent="0.25">
      <c r="C21">
        <v>0</v>
      </c>
      <c r="D21" t="s">
        <v>73</v>
      </c>
      <c r="E21" t="s">
        <v>11</v>
      </c>
      <c r="H21">
        <v>2030.69</v>
      </c>
      <c r="I21" t="s">
        <v>64</v>
      </c>
      <c r="J21">
        <v>0</v>
      </c>
      <c r="K21">
        <v>1</v>
      </c>
      <c r="L21">
        <v>0</v>
      </c>
      <c r="M21">
        <v>0</v>
      </c>
    </row>
    <row r="22" spans="3:13" x14ac:dyDescent="0.25">
      <c r="C22" t="s">
        <v>66</v>
      </c>
      <c r="E22" t="s">
        <v>61</v>
      </c>
      <c r="K22">
        <v>1</v>
      </c>
    </row>
    <row r="23" spans="3:13" x14ac:dyDescent="0.25">
      <c r="C23">
        <v>0</v>
      </c>
      <c r="D23" t="s">
        <v>74</v>
      </c>
      <c r="E23" t="s">
        <v>17</v>
      </c>
      <c r="H23">
        <v>19600.7</v>
      </c>
      <c r="I23" t="s">
        <v>64</v>
      </c>
      <c r="J23">
        <v>0</v>
      </c>
      <c r="K23">
        <v>0</v>
      </c>
      <c r="L23">
        <v>1</v>
      </c>
      <c r="M23">
        <v>0</v>
      </c>
    </row>
    <row r="24" spans="3:13" x14ac:dyDescent="0.25">
      <c r="C24" t="s">
        <v>66</v>
      </c>
      <c r="E24" t="s">
        <v>61</v>
      </c>
      <c r="L24">
        <v>1</v>
      </c>
    </row>
    <row r="25" spans="3:13" x14ac:dyDescent="0.25">
      <c r="C25">
        <v>0</v>
      </c>
      <c r="D25" t="s">
        <v>75</v>
      </c>
      <c r="E25" t="s">
        <v>21</v>
      </c>
      <c r="H25">
        <v>1439.33</v>
      </c>
      <c r="I25" t="s">
        <v>64</v>
      </c>
      <c r="J25">
        <v>0</v>
      </c>
      <c r="K25">
        <v>0</v>
      </c>
      <c r="L25">
        <v>0</v>
      </c>
      <c r="M25">
        <v>1</v>
      </c>
    </row>
    <row r="26" spans="3:13" x14ac:dyDescent="0.25">
      <c r="C26" t="s">
        <v>66</v>
      </c>
      <c r="E26" t="s">
        <v>61</v>
      </c>
      <c r="M26">
        <v>1</v>
      </c>
    </row>
    <row r="27" spans="3:13" x14ac:dyDescent="0.25">
      <c r="C27">
        <v>0</v>
      </c>
      <c r="D27" t="s">
        <v>76</v>
      </c>
      <c r="E27" t="s">
        <v>22</v>
      </c>
      <c r="H27">
        <v>43.47</v>
      </c>
      <c r="I27" t="s">
        <v>64</v>
      </c>
      <c r="J27">
        <v>0</v>
      </c>
      <c r="K27">
        <v>0</v>
      </c>
      <c r="L27">
        <v>0</v>
      </c>
      <c r="M27">
        <v>1</v>
      </c>
    </row>
    <row r="28" spans="3:13" x14ac:dyDescent="0.25">
      <c r="C28" t="s">
        <v>66</v>
      </c>
      <c r="E28" t="s">
        <v>61</v>
      </c>
      <c r="M28">
        <v>1</v>
      </c>
    </row>
    <row r="29" spans="3:13" x14ac:dyDescent="0.25">
      <c r="C29">
        <v>0</v>
      </c>
      <c r="D29" t="s">
        <v>77</v>
      </c>
      <c r="E29" t="s">
        <v>23</v>
      </c>
      <c r="H29">
        <v>1373.24</v>
      </c>
      <c r="I29" t="s">
        <v>64</v>
      </c>
      <c r="J29">
        <v>0</v>
      </c>
      <c r="K29">
        <v>0</v>
      </c>
      <c r="L29">
        <v>0</v>
      </c>
      <c r="M29">
        <v>1</v>
      </c>
    </row>
    <row r="30" spans="3:13" x14ac:dyDescent="0.25">
      <c r="C30" t="s">
        <v>66</v>
      </c>
      <c r="E30" t="s">
        <v>61</v>
      </c>
      <c r="M30">
        <v>1</v>
      </c>
    </row>
    <row r="31" spans="3:13" x14ac:dyDescent="0.25">
      <c r="C31">
        <v>0</v>
      </c>
      <c r="D31" t="s">
        <v>78</v>
      </c>
      <c r="E31" t="s">
        <v>24</v>
      </c>
      <c r="H31">
        <v>1619.46</v>
      </c>
      <c r="I31" t="s">
        <v>64</v>
      </c>
      <c r="J31">
        <v>0</v>
      </c>
      <c r="K31">
        <v>0</v>
      </c>
      <c r="L31">
        <v>0</v>
      </c>
      <c r="M31">
        <v>1</v>
      </c>
    </row>
    <row r="32" spans="3:13" x14ac:dyDescent="0.25">
      <c r="C32" t="s">
        <v>66</v>
      </c>
      <c r="E32" t="s">
        <v>61</v>
      </c>
      <c r="M32">
        <v>1</v>
      </c>
    </row>
    <row r="33" spans="3:13" x14ac:dyDescent="0.25">
      <c r="C33">
        <v>0</v>
      </c>
      <c r="D33" t="s">
        <v>79</v>
      </c>
      <c r="E33" t="s">
        <v>26</v>
      </c>
      <c r="H33">
        <v>121.48</v>
      </c>
      <c r="I33" t="s">
        <v>64</v>
      </c>
      <c r="J33">
        <v>0</v>
      </c>
      <c r="K33">
        <v>0</v>
      </c>
      <c r="L33">
        <v>0</v>
      </c>
      <c r="M33">
        <v>1</v>
      </c>
    </row>
    <row r="34" spans="3:13" x14ac:dyDescent="0.25">
      <c r="C34" t="s">
        <v>66</v>
      </c>
      <c r="E34" t="s">
        <v>61</v>
      </c>
      <c r="M34">
        <v>1</v>
      </c>
    </row>
    <row r="36" spans="3:13" x14ac:dyDescent="0.25">
      <c r="D36" t="s">
        <v>80</v>
      </c>
      <c r="I36" t="s">
        <v>83</v>
      </c>
      <c r="J36">
        <v>0.102774009721443</v>
      </c>
      <c r="K36">
        <v>0.29608308192211502</v>
      </c>
      <c r="L36">
        <v>0.34853163248848101</v>
      </c>
      <c r="M36">
        <v>8.3012651832335804E-2</v>
      </c>
    </row>
    <row r="37" spans="3:13" x14ac:dyDescent="0.25">
      <c r="I37" t="s">
        <v>84</v>
      </c>
      <c r="J37">
        <v>0</v>
      </c>
      <c r="K37">
        <v>0</v>
      </c>
      <c r="L37">
        <v>0</v>
      </c>
      <c r="M37">
        <v>0</v>
      </c>
    </row>
    <row r="38" spans="3:13" x14ac:dyDescent="0.25">
      <c r="G38" t="s">
        <v>81</v>
      </c>
      <c r="I38" t="s">
        <v>85</v>
      </c>
      <c r="J38">
        <v>6008.85</v>
      </c>
      <c r="K38">
        <v>17310.98</v>
      </c>
      <c r="L38">
        <v>20377.47</v>
      </c>
      <c r="M38">
        <v>4853.4699999999903</v>
      </c>
    </row>
    <row r="39" spans="3:13" x14ac:dyDescent="0.25">
      <c r="I39" t="s">
        <v>86</v>
      </c>
      <c r="J39">
        <v>0</v>
      </c>
      <c r="K39">
        <v>0</v>
      </c>
      <c r="L39">
        <v>0</v>
      </c>
      <c r="M39">
        <v>0</v>
      </c>
    </row>
    <row r="40" spans="3:13" x14ac:dyDescent="0.25">
      <c r="I40" t="s">
        <v>87</v>
      </c>
      <c r="J40">
        <v>6008.85</v>
      </c>
      <c r="K40">
        <v>17310.98</v>
      </c>
      <c r="L40">
        <v>20377.47</v>
      </c>
      <c r="M40">
        <v>4853.4699999999903</v>
      </c>
    </row>
    <row r="41" spans="3:13" x14ac:dyDescent="0.25">
      <c r="I41" t="s">
        <v>83</v>
      </c>
      <c r="J41">
        <v>0.102774009721443</v>
      </c>
      <c r="K41">
        <v>0.39885709164355798</v>
      </c>
      <c r="L41">
        <v>0.74738872413203905</v>
      </c>
      <c r="M41">
        <v>0.83040137596437502</v>
      </c>
    </row>
    <row r="42" spans="3:13" x14ac:dyDescent="0.25">
      <c r="I42" t="s">
        <v>84</v>
      </c>
      <c r="J42">
        <v>0</v>
      </c>
      <c r="K42">
        <v>0</v>
      </c>
      <c r="L42">
        <v>0</v>
      </c>
      <c r="M42">
        <v>0</v>
      </c>
    </row>
    <row r="43" spans="3:13" x14ac:dyDescent="0.25">
      <c r="G43" t="s">
        <v>82</v>
      </c>
      <c r="I43" t="s">
        <v>85</v>
      </c>
      <c r="J43">
        <v>6008.8484120000003</v>
      </c>
      <c r="K43">
        <v>23319.83239</v>
      </c>
      <c r="L43">
        <v>43697.296737999997</v>
      </c>
      <c r="M43">
        <v>48550.77</v>
      </c>
    </row>
    <row r="44" spans="3:13" x14ac:dyDescent="0.25">
      <c r="I44" t="s">
        <v>86</v>
      </c>
      <c r="J44">
        <v>0</v>
      </c>
      <c r="K44">
        <v>0</v>
      </c>
      <c r="L44">
        <v>0</v>
      </c>
      <c r="M44">
        <v>0</v>
      </c>
    </row>
    <row r="45" spans="3:13" x14ac:dyDescent="0.25">
      <c r="I45" t="s">
        <v>87</v>
      </c>
      <c r="J45">
        <v>6008.8484120000003</v>
      </c>
      <c r="K45">
        <v>23319.83239</v>
      </c>
      <c r="L45">
        <v>43697.296737999997</v>
      </c>
      <c r="M45">
        <v>48550.77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Planilha2</vt:lpstr>
      <vt:lpstr>Planilha1!Area_de_impressao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Adriane Fabro Wall</dc:creator>
  <cp:lastModifiedBy>Adriane Fabro Wall</cp:lastModifiedBy>
  <cp:lastPrinted>2026-03-31T10:59:27Z</cp:lastPrinted>
  <dcterms:created xsi:type="dcterms:W3CDTF">2026-02-09T18:00:39Z</dcterms:created>
  <dcterms:modified xsi:type="dcterms:W3CDTF">2026-03-31T18:19:19Z</dcterms:modified>
</cp:coreProperties>
</file>